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Održavanje nerazvrstanih cesta\poziv na dostavu ponuda\"/>
    </mc:Choice>
  </mc:AlternateContent>
  <bookViews>
    <workbookView xWindow="0" yWindow="0" windowWidth="28800" windowHeight="12435" tabRatio="785"/>
  </bookViews>
  <sheets>
    <sheet name="TROŠKOVNIK" sheetId="9" r:id="rId1"/>
    <sheet name="REKAPITULACIJA" sheetId="17" r:id="rId2"/>
  </sheets>
  <definedNames>
    <definedName name="_xlnm.Print_Area" localSheetId="0">TROŠKOVNIK!$A$1:$F$255</definedName>
  </definedNames>
  <calcPr calcId="152511"/>
  <fileRecoveryPr autoRecover="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148" i="9" l="1"/>
  <c r="F149" i="9"/>
  <c r="F150" i="9"/>
  <c r="F151" i="9"/>
  <c r="F147" i="9"/>
  <c r="F138" i="9"/>
  <c r="F235" i="9" l="1"/>
  <c r="F258" i="9"/>
  <c r="F257" i="9"/>
  <c r="F256" i="9"/>
  <c r="F191" i="9"/>
  <c r="F189" i="9"/>
  <c r="F187" i="9"/>
  <c r="F185" i="9"/>
  <c r="F183" i="9"/>
  <c r="F171" i="9"/>
  <c r="F172" i="9"/>
  <c r="F175" i="9"/>
  <c r="F170" i="9"/>
  <c r="F169" i="9"/>
  <c r="F217" i="9"/>
  <c r="F239" i="9"/>
  <c r="F240" i="9"/>
  <c r="F241" i="9"/>
  <c r="F242" i="9"/>
  <c r="F243" i="9"/>
  <c r="F244" i="9"/>
  <c r="F245" i="9"/>
  <c r="F246" i="9"/>
  <c r="F247" i="9"/>
  <c r="F248" i="9"/>
  <c r="F249" i="9"/>
  <c r="F250" i="9"/>
  <c r="F251" i="9"/>
  <c r="F252" i="9"/>
  <c r="F253" i="9"/>
  <c r="F238" i="9"/>
  <c r="F233" i="9"/>
  <c r="F231" i="9"/>
  <c r="F229" i="9"/>
  <c r="F164" i="9"/>
  <c r="F162" i="9" s="1"/>
  <c r="F124" i="9"/>
  <c r="F158" i="9"/>
  <c r="F157" i="9"/>
  <c r="F156" i="9"/>
  <c r="F155" i="9"/>
  <c r="F154" i="9"/>
  <c r="F144" i="9"/>
  <c r="F142" i="9"/>
  <c r="F140" i="9"/>
  <c r="F136" i="9"/>
  <c r="F134" i="9"/>
  <c r="F132" i="9"/>
  <c r="F130" i="9"/>
  <c r="F128" i="9"/>
  <c r="F122" i="9"/>
  <c r="F120" i="9"/>
  <c r="F118" i="9"/>
  <c r="F116" i="9"/>
  <c r="F100" i="9"/>
  <c r="F108" i="9"/>
  <c r="F86" i="9"/>
  <c r="F72" i="9"/>
  <c r="F70" i="9"/>
  <c r="F68" i="9"/>
  <c r="F62" i="9"/>
  <c r="F60" i="9"/>
  <c r="F52" i="9"/>
  <c r="F38" i="9"/>
  <c r="F36" i="9"/>
  <c r="F32" i="9"/>
  <c r="F30" i="9"/>
  <c r="F227" i="9" l="1"/>
  <c r="F181" i="9"/>
  <c r="F126" i="9"/>
  <c r="F19" i="17"/>
  <c r="F28" i="9"/>
  <c r="F34" i="9"/>
  <c r="F179" i="9" l="1"/>
  <c r="F177" i="9"/>
  <c r="F225" i="9"/>
  <c r="F223" i="9"/>
  <c r="F221" i="9"/>
  <c r="F215" i="9"/>
  <c r="F213" i="9" l="1"/>
  <c r="F166" i="9"/>
  <c r="F211" i="9" l="1"/>
  <c r="F209" i="9" s="1"/>
  <c r="F17" i="17" s="1"/>
  <c r="F160" i="9"/>
  <c r="F13" i="17" s="1"/>
  <c r="F207" i="9" l="1"/>
  <c r="F205" i="9"/>
  <c r="F203" i="9"/>
  <c r="F201" i="9"/>
  <c r="F199" i="9"/>
  <c r="F197" i="9"/>
  <c r="F195" i="9"/>
  <c r="D54" i="9" l="1"/>
  <c r="F114" i="9" l="1"/>
  <c r="F112" i="9"/>
  <c r="F110" i="9" s="1"/>
  <c r="F106" i="9"/>
  <c r="F104" i="9"/>
  <c r="F102" i="9"/>
  <c r="F98" i="9"/>
  <c r="F96" i="9"/>
  <c r="F94" i="9"/>
  <c r="F92" i="9"/>
  <c r="F84" i="9"/>
  <c r="F82" i="9"/>
  <c r="F80" i="9"/>
  <c r="F78" i="9"/>
  <c r="F76" i="9"/>
  <c r="F66" i="9"/>
  <c r="F64" i="9"/>
  <c r="F58" i="9"/>
  <c r="F54" i="9"/>
  <c r="F50" i="9"/>
  <c r="F48" i="9"/>
  <c r="F44" i="9"/>
  <c r="F42" i="9"/>
  <c r="F26" i="9"/>
  <c r="F24" i="9"/>
  <c r="F22" i="9"/>
  <c r="F20" i="9"/>
  <c r="F15" i="9"/>
  <c r="F10" i="9"/>
  <c r="F8" i="9"/>
  <c r="F56" i="9" l="1"/>
  <c r="F7" i="17" s="1"/>
  <c r="F74" i="9"/>
  <c r="F9" i="17" s="1"/>
  <c r="F40" i="9"/>
  <c r="F46" i="9"/>
  <c r="F193" i="9"/>
  <c r="F15" i="17" s="1"/>
  <c r="F90" i="9"/>
  <c r="F18" i="9"/>
  <c r="F17" i="9" s="1"/>
  <c r="F13" i="9"/>
  <c r="F6" i="9"/>
  <c r="F5" i="9" s="1"/>
  <c r="F12" i="9" l="1"/>
  <c r="F5" i="17" s="1"/>
  <c r="F3" i="17"/>
  <c r="F88" i="9"/>
  <c r="F11" i="17" s="1"/>
  <c r="F22" i="17" l="1"/>
  <c r="F24" i="17" s="1"/>
  <c r="F26" i="17" s="1"/>
</calcChain>
</file>

<file path=xl/sharedStrings.xml><?xml version="1.0" encoding="utf-8"?>
<sst xmlns="http://schemas.openxmlformats.org/spreadsheetml/2006/main" count="397" uniqueCount="260">
  <si>
    <t>Posipala (materijali za sprječavanje, ublažavanje ili uklanjanje poledice i smanjenje klizavosti).
Sva posipala obračunavaju se po stvarno utrošenoj količini.</t>
  </si>
  <si>
    <t>1.1.2.</t>
  </si>
  <si>
    <t>6.1.1.</t>
  </si>
  <si>
    <t>6.2.1.</t>
  </si>
  <si>
    <t>6.2.2.</t>
  </si>
  <si>
    <t>6.2.3.</t>
  </si>
  <si>
    <t>6.2.4.</t>
  </si>
  <si>
    <t>1.</t>
  </si>
  <si>
    <t>1.1.</t>
  </si>
  <si>
    <t>h</t>
  </si>
  <si>
    <t>2.</t>
  </si>
  <si>
    <t>2.1.</t>
  </si>
  <si>
    <t>m2</t>
  </si>
  <si>
    <t>2.2.</t>
  </si>
  <si>
    <t>m3</t>
  </si>
  <si>
    <t>t</t>
  </si>
  <si>
    <t>3.</t>
  </si>
  <si>
    <t>3.1.</t>
  </si>
  <si>
    <t>3.2.</t>
  </si>
  <si>
    <t>3.3.</t>
  </si>
  <si>
    <t>4.</t>
  </si>
  <si>
    <t>4.1.</t>
  </si>
  <si>
    <t>4.2.</t>
  </si>
  <si>
    <t>5.</t>
  </si>
  <si>
    <t>ODRŽAVANJE USJEKA, ZASJEKA I NASIPA</t>
  </si>
  <si>
    <t>5.1.</t>
  </si>
  <si>
    <t>5.2.</t>
  </si>
  <si>
    <t>ODRŽAVANJE OBJEKATA ZA ODVODNJU</t>
  </si>
  <si>
    <t>Popravci asfaltnog kolnika</t>
  </si>
  <si>
    <t>ODRŽAVANJE KOLNIKA</t>
  </si>
  <si>
    <t>ODRŽAVANJE CESTA I OBJEKATA U ZIMSKIM UVJETIMA</t>
  </si>
  <si>
    <t>m</t>
  </si>
  <si>
    <t>NADZIRANJE I PREGLEDI CESTA I OBJEKATA</t>
  </si>
  <si>
    <t>Nadziranje prohodnosti i uporabnosti cesta i objekata</t>
  </si>
  <si>
    <t>KOŠNJA TRAVE I ODRŽAVANJE ZELENILA</t>
  </si>
  <si>
    <t>Manji popravci</t>
  </si>
  <si>
    <t>2.2.1.1.</t>
  </si>
  <si>
    <t>2.2.1.2.</t>
  </si>
  <si>
    <t>2.2.1.3.</t>
  </si>
  <si>
    <t>2.2.1.4.</t>
  </si>
  <si>
    <t>Čišćenje objekata za odvodnju</t>
  </si>
  <si>
    <t>Popravci objekata za odvodnju</t>
  </si>
  <si>
    <t>7.2.</t>
  </si>
  <si>
    <t>7.4.</t>
  </si>
  <si>
    <t>7.5.</t>
  </si>
  <si>
    <t>7.6.</t>
  </si>
  <si>
    <t>Čišćenje kolnika</t>
  </si>
  <si>
    <t>2.1.1.</t>
  </si>
  <si>
    <t>2.2.1.</t>
  </si>
  <si>
    <t>6.</t>
  </si>
  <si>
    <t>6.1.</t>
  </si>
  <si>
    <t>6.2.</t>
  </si>
  <si>
    <t>7.</t>
  </si>
  <si>
    <t>7.1.</t>
  </si>
  <si>
    <t>7.3.</t>
  </si>
  <si>
    <t>8.</t>
  </si>
  <si>
    <t>kom</t>
  </si>
  <si>
    <t>1.1.1.</t>
  </si>
  <si>
    <t>8.1.1.</t>
  </si>
  <si>
    <t>8.1.2.</t>
  </si>
  <si>
    <t>ODRŽAVANJE OPREME CESTE</t>
  </si>
  <si>
    <t>ODRŽAVANJE BANKINA I BERME</t>
  </si>
  <si>
    <t>4.3.</t>
  </si>
  <si>
    <t>4.4.</t>
  </si>
  <si>
    <t>4.5.</t>
  </si>
  <si>
    <t>4.6.</t>
  </si>
  <si>
    <t>Ograde, smjerokazni stupići, katadiopteri</t>
  </si>
  <si>
    <t>5.1.1.</t>
  </si>
  <si>
    <t>5.1.2.</t>
  </si>
  <si>
    <t>5.1.3.</t>
  </si>
  <si>
    <t>5.1.4.</t>
  </si>
  <si>
    <t>5.1.5.</t>
  </si>
  <si>
    <t>5.1.6.</t>
  </si>
  <si>
    <t>5.1.7.</t>
  </si>
  <si>
    <t>5.2.1.</t>
  </si>
  <si>
    <t>5.2.2.</t>
  </si>
  <si>
    <t>Vertikalna prometna signalizacija i oprema</t>
  </si>
  <si>
    <t>7.7.</t>
  </si>
  <si>
    <t>9.1.</t>
  </si>
  <si>
    <t>9.</t>
  </si>
  <si>
    <t>Radovi u zimskom razdoblju</t>
  </si>
  <si>
    <t>2.3.</t>
  </si>
  <si>
    <t>2.3.1.</t>
  </si>
  <si>
    <t>2.3.2.</t>
  </si>
  <si>
    <t>Kalcijev klorid.
Obračun po toni.</t>
  </si>
  <si>
    <t>Posipni materijal od kamene sitneži.
Obračun po m3.</t>
  </si>
  <si>
    <t>OPIS RADOVA</t>
  </si>
  <si>
    <t>KOLIČINA</t>
  </si>
  <si>
    <t>UKUPNO</t>
  </si>
  <si>
    <t>J.M.</t>
  </si>
  <si>
    <t>J. C.</t>
  </si>
  <si>
    <t>R.B.</t>
  </si>
  <si>
    <t>Popravci kolnika od kamenog materijala</t>
  </si>
  <si>
    <r>
      <t>Profiliranje kolnika:</t>
    </r>
    <r>
      <rPr>
        <sz val="11"/>
        <rFont val="Times New Roman"/>
        <family val="1"/>
        <charset val="238"/>
      </rPr>
      <t xml:space="preserve">
obuhvaća strojno profiliranje kolnika i bankina, uz nabijanje posteljice od zemljanog materijala. 
</t>
    </r>
    <r>
      <rPr>
        <b/>
        <sz val="11"/>
        <rFont val="Times New Roman"/>
        <family val="1"/>
        <charset val="238"/>
      </rPr>
      <t>Obračun po m2 isprofiliranog kolnika.</t>
    </r>
  </si>
  <si>
    <t>Nasipavanje puta od zemljanog materijala</t>
  </si>
  <si>
    <t>2.4.</t>
  </si>
  <si>
    <t>2.4.1.</t>
  </si>
  <si>
    <t>2.4.2.</t>
  </si>
  <si>
    <t>2.4.3.</t>
  </si>
  <si>
    <t>8.1.</t>
  </si>
  <si>
    <r>
      <t xml:space="preserve">Otklanjanje posljedica izvanrednih događaja: 
</t>
    </r>
    <r>
      <rPr>
        <sz val="11"/>
        <rFont val="Times New Roman"/>
        <family val="1"/>
        <charset val="238"/>
      </rPr>
      <t xml:space="preserve">obuhvaća otklanjanje posljedica izvanrednih događaja kao što su raščišćavanje posljedica prometnih nesreća, iznenadni odroni ili veća oštećenja ceste i objekata i sl., s interventnom grupom koju čine 2 cestara, vozilo do 3,5 t i do 12 t te kombinirani radni stroj.
</t>
    </r>
    <r>
      <rPr>
        <b/>
        <sz val="11"/>
        <rFont val="Times New Roman"/>
        <family val="1"/>
        <charset val="238"/>
      </rPr>
      <t>Obračun prema efektivnom satu rada na otklanjanju posljedica.</t>
    </r>
  </si>
  <si>
    <r>
      <t xml:space="preserve">Ručno čišćenje kolnika s uklanjanjem manje količine materijala:
</t>
    </r>
    <r>
      <rPr>
        <sz val="11"/>
        <rFont val="Times New Roman"/>
        <family val="1"/>
        <charset val="238"/>
      </rPr>
      <t>obuhvaća ručno čišćenje površine kolnika od rasutog materijala, nanesenog blata, smeća i drugih materijala i predmeta, od manjih osulina, odrona i nanosa koji ugrožavaju sigurnost prometa te utovar i odvoz uklonjenog materijala na deponij komunalnog otpada.</t>
    </r>
    <r>
      <rPr>
        <b/>
        <sz val="11"/>
        <rFont val="Times New Roman"/>
        <family val="1"/>
        <charset val="238"/>
      </rPr>
      <t xml:space="preserve">
Obračun po m2 očišćene površine kolnika.</t>
    </r>
  </si>
  <si>
    <r>
      <t>Popravak udarnih jama:</t>
    </r>
    <r>
      <rPr>
        <sz val="11"/>
        <rFont val="Times New Roman"/>
        <family val="1"/>
        <charset val="238"/>
      </rPr>
      <t xml:space="preserve"> 
obuhvaća popravak udarne jame obradom rubova u pravokutne oblike, uklanjanje asfaltnog materijala, utovar i odvoz uklonjenog materijala na deponij komunalnog otpada, čišćenje, premazivanje rubova i špricanje jama bitumenskom emulzijom, nabavu i dopremu te ručnu ugradnju odgovarajuće asfaltne mješavine standardne kvalitete (prosječna količina 0,15 t/m2) s nabijanjem.
</t>
    </r>
    <r>
      <rPr>
        <b/>
        <sz val="11"/>
        <rFont val="Times New Roman"/>
        <family val="1"/>
        <charset val="238"/>
      </rPr>
      <t>Obračun po toni ugrađene asfaltne mješavine.</t>
    </r>
  </si>
  <si>
    <r>
      <t>Popravak udarnih rupa:</t>
    </r>
    <r>
      <rPr>
        <sz val="11"/>
        <rFont val="Times New Roman"/>
        <family val="1"/>
        <charset val="238"/>
      </rPr>
      <t xml:space="preserve">
obuhvaća ručno prikupljanje postojećeg kamenog materijala s rubova kolnika, prebacivanje i ugradnju prikupljenog materijala u udarnu jamu.                                                                                                                                                                                                                                                            </t>
    </r>
    <r>
      <rPr>
        <b/>
        <sz val="11"/>
        <rFont val="Times New Roman"/>
        <family val="1"/>
        <charset val="238"/>
      </rPr>
      <t>Obračun po m3 ugrađenog materijala.</t>
    </r>
  </si>
  <si>
    <r>
      <t>Profiliranje kolnika:</t>
    </r>
    <r>
      <rPr>
        <sz val="11"/>
        <rFont val="Times New Roman"/>
        <family val="1"/>
        <charset val="238"/>
      </rPr>
      <t xml:space="preserve">
obuhvaća strojno profiliranje kolnika i bankina.
</t>
    </r>
    <r>
      <rPr>
        <b/>
        <sz val="11"/>
        <rFont val="Times New Roman"/>
        <family val="1"/>
        <charset val="238"/>
      </rPr>
      <t>Obračun po m2 isprofiliranog kolnika.</t>
    </r>
  </si>
  <si>
    <r>
      <t>Strojna ugradnja kamenih materijala:</t>
    </r>
    <r>
      <rPr>
        <sz val="11"/>
        <rFont val="Times New Roman"/>
        <family val="1"/>
        <charset val="238"/>
      </rPr>
      <t xml:space="preserve"> 
obuhvaća nabavu, dovoz i ugradnju kamenog materijala granulacije 0/30 mm, s profiliranjem i mehaničkim zbijanjem u sloju od 5 cm.                                                                                                                                                                                                                                                                                                                                                     </t>
    </r>
    <r>
      <rPr>
        <b/>
        <sz val="11"/>
        <rFont val="Times New Roman"/>
        <family val="1"/>
        <charset val="238"/>
      </rPr>
      <t>Obračun po m3 ugrađenog kamenog materijala.</t>
    </r>
  </si>
  <si>
    <r>
      <t xml:space="preserve">Ručno uklanjanje nadvišenih dijelova bankina: 
</t>
    </r>
    <r>
      <rPr>
        <sz val="11"/>
        <rFont val="Times New Roman"/>
        <family val="1"/>
        <charset val="238"/>
      </rPr>
      <t xml:space="preserve">obuhvaća lokalno, ručno uklanjanje nadvišenih dijelova bankine (prosječne debljine 5 cm) sa razastiranjem materijala. </t>
    </r>
    <r>
      <rPr>
        <b/>
        <sz val="11"/>
        <rFont val="Times New Roman"/>
        <family val="1"/>
        <charset val="238"/>
      </rPr>
      <t xml:space="preserve">
Obračun po m2 uređene bankine.</t>
    </r>
  </si>
  <si>
    <r>
      <t xml:space="preserve">Ručno prosijecanje nadvišenih dijelova bankina radi osiguranja otjecanja vode s kolnika:
</t>
    </r>
    <r>
      <rPr>
        <sz val="11"/>
        <rFont val="Times New Roman"/>
        <family val="1"/>
        <charset val="238"/>
      </rPr>
      <t xml:space="preserve">obuhvaća lokalno prosijecanje bankine širine min. 30 cm radi omogućavanja otjecanja vode s kolnika.
</t>
    </r>
    <r>
      <rPr>
        <b/>
        <sz val="11"/>
        <rFont val="Times New Roman"/>
        <family val="1"/>
        <charset val="238"/>
      </rPr>
      <t>Obračun po m izvedenog prosijecanja.</t>
    </r>
  </si>
  <si>
    <r>
      <t xml:space="preserve">Ručno čišćenje usjeka, zasjeka i nasipa od otpadaka: 
</t>
    </r>
    <r>
      <rPr>
        <sz val="11"/>
        <rFont val="Times New Roman"/>
        <family val="1"/>
        <charset val="238"/>
      </rPr>
      <t>obuhvaća ručno čišćenje i skupljanje otpada u plastične vreće te utovar i odvoz otpada na deponij komunalnog otpada.</t>
    </r>
    <r>
      <rPr>
        <b/>
        <sz val="11"/>
        <rFont val="Times New Roman"/>
        <family val="1"/>
        <charset val="238"/>
      </rPr>
      <t xml:space="preserve">
Obračun po utrošenim satima na čišćenju.</t>
    </r>
  </si>
  <si>
    <r>
      <t xml:space="preserve">Ručno uklanjanje nestabilnog materijala i vegetacije na mjestima visokih pokosa usjeka i zasjeka: 
</t>
    </r>
    <r>
      <rPr>
        <sz val="11"/>
        <rFont val="Times New Roman"/>
        <family val="1"/>
        <charset val="238"/>
      </rPr>
      <t>obuhvaća ručno uklanjanje nestabilnog materijala i vegetacije na mjestima visokih usjeka i zasjeka te utovar i odvoz uklonjenog materijala na deponij komunalnog otpada.</t>
    </r>
    <r>
      <rPr>
        <b/>
        <sz val="11"/>
        <rFont val="Times New Roman"/>
        <family val="1"/>
        <charset val="238"/>
      </rPr>
      <t xml:space="preserve">
Obračun po utrošenim satima radnika osposobljenog za rad na visini.</t>
    </r>
  </si>
  <si>
    <r>
      <t xml:space="preserve">Uklanjanje nestabilnog materijala s pokosa usjeka i zasjeka: 
</t>
    </r>
    <r>
      <rPr>
        <sz val="11"/>
        <rFont val="Times New Roman"/>
        <family val="1"/>
        <charset val="238"/>
      </rPr>
      <t>obuhvaća mjestimično strojno uklanjanje nestabilnog materijala s pokosa usjeka i zasjeka rovokopačem te utovar i odvoz uklonjenog materijala na deponij komunalnog otpada.</t>
    </r>
    <r>
      <rPr>
        <b/>
        <sz val="11"/>
        <rFont val="Times New Roman"/>
        <family val="1"/>
        <charset val="238"/>
      </rPr>
      <t xml:space="preserve">
Obračun po m3.</t>
    </r>
  </si>
  <si>
    <r>
      <t xml:space="preserve">Popravak manjih površina zatravljenih pokosa nasipa, zasjeka i usjeka: 
</t>
    </r>
    <r>
      <rPr>
        <sz val="11"/>
        <rFont val="Times New Roman"/>
        <family val="1"/>
        <charset val="238"/>
      </rPr>
      <t>obuhvaća lokalni popravak erodiranih dijelova pokosa (do 20 m2), nabavu, dovoz i ugradnju potrebnog humusnog materijala (0,10 m3/m2) te sjetvu trave.</t>
    </r>
    <r>
      <rPr>
        <b/>
        <sz val="11"/>
        <rFont val="Times New Roman"/>
        <family val="1"/>
        <charset val="238"/>
      </rPr>
      <t xml:space="preserve">
Obračun po m2 zatravljene površine.</t>
    </r>
  </si>
  <si>
    <r>
      <t xml:space="preserve">Dogradnja trupa ceste miješanim kamenim materijalom:
</t>
    </r>
    <r>
      <rPr>
        <sz val="11"/>
        <rFont val="Times New Roman"/>
        <family val="1"/>
        <charset val="238"/>
      </rPr>
      <t>obuhvaća nabavu, dopremu, razastiranje, profiliranje i zbijanje materijala (Ms≥45MN/m2) u slojevima radi ublažavanja oštrih krivina, uređenja poprečnih nagiba, uređenja stajališta uz cestu, poboljšanja sustava odvodnje i sl.</t>
    </r>
    <r>
      <rPr>
        <b/>
        <sz val="11"/>
        <rFont val="Times New Roman"/>
        <family val="1"/>
        <charset val="238"/>
      </rPr>
      <t xml:space="preserve">
Obračun po m3 dovezenog materijala.</t>
    </r>
  </si>
  <si>
    <r>
      <t>Ručno čišćenje cestovnih jaraka:</t>
    </r>
    <r>
      <rPr>
        <sz val="11"/>
        <rFont val="Times New Roman"/>
        <family val="1"/>
        <charset val="238"/>
      </rPr>
      <t xml:space="preserve"> 
obuhvaća ručno čišćenje dna i pokosa jarka uklanjanjem materijala (prosječan iskop 0,10 m3/m) s odlaganjem na cestovno zemljište i planiranjem.
</t>
    </r>
    <r>
      <rPr>
        <b/>
        <sz val="11"/>
        <rFont val="Times New Roman"/>
        <family val="1"/>
        <charset val="238"/>
      </rPr>
      <t>Obračun po m očišćenog jarka.</t>
    </r>
  </si>
  <si>
    <r>
      <t>Ručno uklanjanje nanosa, osulina i ostalog materijala iz cestovnih jaraka:</t>
    </r>
    <r>
      <rPr>
        <sz val="11"/>
        <rFont val="Times New Roman"/>
        <family val="1"/>
        <charset val="238"/>
      </rPr>
      <t xml:space="preserve"> 
obuhvaća ručno uklanjanje nanesenog materijala iz jarka, profiliranje jarka te utovar i odvoz uklonjenog materijala na deponij komunalnog otpada.
</t>
    </r>
    <r>
      <rPr>
        <b/>
        <sz val="11"/>
        <rFont val="Times New Roman"/>
        <family val="1"/>
        <charset val="238"/>
      </rPr>
      <t>Obračun po m3 uklonjenog materijala.</t>
    </r>
  </si>
  <si>
    <r>
      <t>Postavljanje metalne zaštitne ograde sa stupovima u zemljanoj ili kamenoj podlozi u duljini do 20 m po lokaciji:</t>
    </r>
    <r>
      <rPr>
        <sz val="11"/>
        <rFont val="Times New Roman"/>
        <family val="1"/>
        <charset val="238"/>
      </rPr>
      <t xml:space="preserve"> 
obuhvaća nabavu i dopremu plašta JO uključivo antikorozivna zaštita i katadiopteri. Konstrukcija mora biti demontažna da se mogu zamijeniti pojedini dijelovi. Gornji rub mora biti 75 cm iznad kolnika. Početci i završetci ograde ukopavaju se poniranjem u zemlju. Dužina stupova je u pravilu 1,9 m, katadiopteri se ugrađuju na svakih 8m. Dijelovi kosih početaka - završetaka koji će biti u zemlji premazuju se odgovarajućim zaštitinim premazom na bazi bitumena.</t>
    </r>
    <r>
      <rPr>
        <b/>
        <sz val="11"/>
        <rFont val="Times New Roman"/>
        <family val="1"/>
        <charset val="238"/>
      </rPr>
      <t xml:space="preserve">                                                                                                                                                           Obračun po ugrađenoj novoj ogradi po m</t>
    </r>
  </si>
  <si>
    <r>
      <t xml:space="preserve">Postavljanje prometnog znaka: 
</t>
    </r>
    <r>
      <rPr>
        <sz val="11"/>
        <rFont val="Times New Roman"/>
        <family val="1"/>
        <charset val="238"/>
      </rPr>
      <t xml:space="preserve">obuhvaća nabavu, dopremu i  montažu novog prometnog znaka na ugrađeni metalni stup.                                                                                                                                                                                                                                                                                                                                                </t>
    </r>
    <r>
      <rPr>
        <b/>
        <sz val="11"/>
        <rFont val="Times New Roman"/>
        <family val="1"/>
        <charset val="238"/>
      </rPr>
      <t>Obračun po komadu postavljenog prometnog znaka.</t>
    </r>
  </si>
  <si>
    <r>
      <t xml:space="preserve">Zamjena prometnog znaka: 
</t>
    </r>
    <r>
      <rPr>
        <sz val="11"/>
        <rFont val="Times New Roman"/>
        <family val="1"/>
        <charset val="238"/>
      </rPr>
      <t>obuhvaća uklanjanje prometnog znaka sa stupa, nabavu, dopremu i  montažu novog prometnog znaka te utovar i odvoz uklonjenog znaka na lokaciju koju određuje Naručitelj, prosječne udaljenosti 15 km.</t>
    </r>
    <r>
      <rPr>
        <b/>
        <sz val="11"/>
        <rFont val="Times New Roman"/>
        <family val="1"/>
        <charset val="238"/>
      </rPr>
      <t xml:space="preserve">
Obračun po komadu zamijenjenog prometnog znaka.</t>
    </r>
  </si>
  <si>
    <r>
      <t xml:space="preserve">Ručna košnja trave: 
</t>
    </r>
    <r>
      <rPr>
        <sz val="11"/>
        <rFont val="Times New Roman"/>
        <family val="1"/>
        <charset val="238"/>
      </rPr>
      <t>obuhvaća ručnu košnju na manjim i teže pristupačnim površinama.</t>
    </r>
    <r>
      <rPr>
        <b/>
        <sz val="11"/>
        <rFont val="Times New Roman"/>
        <family val="1"/>
        <charset val="238"/>
      </rPr>
      <t xml:space="preserve">
Obračun po m2 pokošene površine.</t>
    </r>
  </si>
  <si>
    <r>
      <t xml:space="preserve">Strojno produbljivanje i profiliranje cestovnih jaraka:
</t>
    </r>
    <r>
      <rPr>
        <sz val="11"/>
        <rFont val="Times New Roman"/>
        <family val="1"/>
        <charset val="238"/>
      </rPr>
      <t xml:space="preserve">obuhvaća strojno produbljivanje i profiliranje jarka (prosječan iskop 0,20 m3/m) te utovar i odvoz uklonjenog materijala na deponij komunalnog otpada na udaljenost do 15 km.                                                                                                                                                                                  </t>
    </r>
    <r>
      <rPr>
        <b/>
        <sz val="11"/>
        <rFont val="Times New Roman"/>
        <family val="1"/>
        <charset val="238"/>
      </rPr>
      <t>Obračun po m uređenog jarka.</t>
    </r>
  </si>
  <si>
    <r>
      <t xml:space="preserve">Strojni iskop cestovnih jaraka:
</t>
    </r>
    <r>
      <rPr>
        <sz val="11"/>
        <rFont val="Times New Roman"/>
        <family val="1"/>
        <charset val="238"/>
      </rPr>
      <t xml:space="preserve">obuhvaća strojni iskop i profiliranje jarka (prosječan iskop iznad 0,20 m3/m) te utovar i odvoz iskopanog materijala na deponij komunalnog otpada na udaljenost do 15 km.
</t>
    </r>
    <r>
      <rPr>
        <b/>
        <sz val="11"/>
        <rFont val="Times New Roman"/>
        <family val="1"/>
        <charset val="238"/>
      </rPr>
      <t>Obračun po m3 iskopanog materijala.</t>
    </r>
  </si>
  <si>
    <r>
      <t xml:space="preserve">Čišćenje pokrivenih rigola ili kanala: 
</t>
    </r>
    <r>
      <rPr>
        <sz val="11"/>
        <rFont val="Times New Roman"/>
        <family val="1"/>
        <charset val="238"/>
      </rPr>
      <t>obuhvaća skidanje pokrovnog elementa rigola ili kanala, vađenje nanosa iz rigola ili kanala (prosječno 0,08 m3/m), utovar i odvoz materijala na deponij komunalnog otpada na udaljenost do 15 km, te vraćanje pokrovnog elementa.
O</t>
    </r>
    <r>
      <rPr>
        <b/>
        <sz val="11"/>
        <rFont val="Times New Roman"/>
        <family val="1"/>
        <charset val="238"/>
      </rPr>
      <t>bračun po m očišćenog rigola ili kanala.</t>
    </r>
  </si>
  <si>
    <r>
      <t>Čišćenje slivnika, revizijska okana, taložnica i sličnih građevina:</t>
    </r>
    <r>
      <rPr>
        <sz val="11"/>
        <rFont val="Times New Roman"/>
        <family val="1"/>
        <charset val="238"/>
      </rPr>
      <t xml:space="preserve"> 
obuhvaća ručno čišćenje slivnika, revizijskih okana, taložnica i sličnih građevina vađenjem nanosa te utovar i odvoz izvađenog materijala na deponij komunalnog otpada, koju određuje Naručitelj, na prosječnu udaljenost do 15 km.
</t>
    </r>
    <r>
      <rPr>
        <b/>
        <sz val="11"/>
        <rFont val="Times New Roman"/>
        <family val="1"/>
        <charset val="238"/>
      </rPr>
      <t>Obračun po m3 izvađenog materijala.</t>
    </r>
  </si>
  <si>
    <r>
      <t>Čišćenje propusta od nanosa:</t>
    </r>
    <r>
      <rPr>
        <sz val="11"/>
        <rFont val="Times New Roman"/>
        <family val="1"/>
        <charset val="238"/>
      </rPr>
      <t xml:space="preserve"> 
obuhvaća čišćenje propusta od nanosa, prikupljanje uklonjenog materijala te utovar i odvoz uklonjenog materijala na deponiju komunalnog otpada, koju određuje Naručitelj, na prosječnu udaljenost do 15 km.
</t>
    </r>
    <r>
      <rPr>
        <b/>
        <sz val="11"/>
        <rFont val="Times New Roman"/>
        <family val="1"/>
        <charset val="238"/>
      </rPr>
      <t>Obračun po m3 uklonjenog materijala.</t>
    </r>
  </si>
  <si>
    <t>REKAPITULACIJA</t>
  </si>
  <si>
    <t>PDV</t>
  </si>
  <si>
    <t>SVEUKUPNO</t>
  </si>
  <si>
    <r>
      <t xml:space="preserve">Ophodnja ceste:
</t>
    </r>
    <r>
      <rPr>
        <sz val="11"/>
        <rFont val="Times New Roman"/>
        <family val="1"/>
        <charset val="238"/>
      </rPr>
      <t xml:space="preserve">obuhvaća nadziranje prohodnosti i uporabnosti ophodarske dionice za siguran promet, osiguranje iznenadno nastalog izvora opasnosti na ophodarskoj dionici koji se nije mogao predvidjeti, provedbu mjera za zaštitu okoliša, ophodarske dionice i prometa na njoj, otklanjanje posljedica izvanrednih događaja na ophodarskoj dionici, osiguranje redovnih i izvanrednih dojava o stanju i prohodnosti ophodarske dionice u svemu prema važećem Pravilniku o ophodnji javnih cesta. Minimalno 1 sat tjedno.
</t>
    </r>
    <r>
      <rPr>
        <b/>
        <sz val="11"/>
        <rFont val="Times New Roman"/>
        <family val="1"/>
        <charset val="238"/>
      </rPr>
      <t>Obračun po obavljenim satima ophodnje.</t>
    </r>
  </si>
  <si>
    <r>
      <t>Strojno obrezivanje grmlja, živice i šiblja:</t>
    </r>
    <r>
      <rPr>
        <sz val="11"/>
        <rFont val="Times New Roman"/>
        <family val="1"/>
        <charset val="238"/>
      </rPr>
      <t xml:space="preserve"> 
obuhvaća strojno obrezivanje grmlja, živice i šiblja sa prikupljanjem, utovarom i odvozom obrezanog raslinja na deponij komunalnog otpada.
</t>
    </r>
    <r>
      <rPr>
        <b/>
        <sz val="11"/>
        <rFont val="Times New Roman"/>
        <family val="1"/>
        <charset val="238"/>
      </rPr>
      <t>Obračun po m2 obrezane površine.</t>
    </r>
  </si>
  <si>
    <t>Natrijev klorid:
Obračun po toni.</t>
  </si>
  <si>
    <r>
      <t>Sječenje stabala ili grana promjera 11-20 cm:</t>
    </r>
    <r>
      <rPr>
        <sz val="11"/>
        <rFont val="Times New Roman"/>
        <family val="1"/>
        <charset val="238"/>
      </rPr>
      <t xml:space="preserve"> 
obuhvaća sječenje stabala ili grana promjera 11-20 cm na dužinu od 1,0 m, sa prikupljanjem, utovarom i odvozom posječenih stabala ili grane na deponij komunalnog otpada.
</t>
    </r>
    <r>
      <rPr>
        <b/>
        <sz val="11"/>
        <rFont val="Times New Roman"/>
        <family val="1"/>
        <charset val="238"/>
      </rPr>
      <t>Obračun po komadu posječenog stabla ili grane.</t>
    </r>
  </si>
  <si>
    <r>
      <t xml:space="preserve">Strojno vađenje panjeva promjera 11-20 cm: 
</t>
    </r>
    <r>
      <rPr>
        <sz val="11"/>
        <rFont val="Times New Roman"/>
        <family val="1"/>
        <charset val="238"/>
      </rPr>
      <t>obuhvaća  strojno vađenje panjeva sa zatrpavanjem nastale jame te utovar i odvoz na deponij komunalnog otpada.</t>
    </r>
    <r>
      <rPr>
        <b/>
        <sz val="11"/>
        <rFont val="Times New Roman"/>
        <family val="1"/>
        <charset val="238"/>
      </rPr>
      <t xml:space="preserve">
Obračun po komadu izvađenog panja.</t>
    </r>
  </si>
  <si>
    <r>
      <t xml:space="preserve">Strojna košnja trave:
</t>
    </r>
    <r>
      <rPr>
        <sz val="11"/>
        <rFont val="Times New Roman"/>
        <family val="1"/>
        <charset val="238"/>
      </rPr>
      <t xml:space="preserve">obuhvaća strojnu košnju trave s mjestimičnom košnjom ručnim motornim kosilicama oko smjerokaznih stupića, prometnih znakova, zaštitnih ograda i sl.
</t>
    </r>
    <r>
      <rPr>
        <b/>
        <sz val="11"/>
        <rFont val="Times New Roman"/>
        <family val="1"/>
        <charset val="238"/>
      </rPr>
      <t>Obračun po m2 pokošene površine.</t>
    </r>
  </si>
  <si>
    <r>
      <t xml:space="preserve">Ručno krčenje grmlja i šiblja: 
</t>
    </r>
    <r>
      <rPr>
        <sz val="11"/>
        <rFont val="Times New Roman"/>
        <family val="1"/>
        <charset val="238"/>
      </rPr>
      <t xml:space="preserve">obuhvaća ručno krčenje grmlja i šiblja na  manjim površinama i mjestima gdje nije moguće strojno krčiti sa prikupljanjem, utovarom i odvozom obrezanog raslinja na deponij komunalnog otpada.
</t>
    </r>
    <r>
      <rPr>
        <b/>
        <sz val="11"/>
        <rFont val="Times New Roman"/>
        <family val="1"/>
        <charset val="238"/>
      </rPr>
      <t>Obračun po m2 iskrčene površine.</t>
    </r>
  </si>
  <si>
    <r>
      <t xml:space="preserve">Skupljanje i odvoz pokošene trave: 
</t>
    </r>
    <r>
      <rPr>
        <sz val="11"/>
        <rFont val="Times New Roman"/>
        <family val="1"/>
        <charset val="238"/>
      </rPr>
      <t>obuhvaća skupljanje i odvoz pokošene trave na deponij komunalnog otpada na prosječnu udaljenost od 15 km. Rad se obavlja istovremeno sa stavkama 7.1., 7.2., 7.3.</t>
    </r>
    <r>
      <rPr>
        <b/>
        <sz val="11"/>
        <rFont val="Times New Roman"/>
        <family val="1"/>
        <charset val="238"/>
      </rPr>
      <t xml:space="preserve">
Obračun po m2 pokošene površine.</t>
    </r>
  </si>
  <si>
    <r>
      <t>Popravak uzdužnih i poprečnih pukotina:</t>
    </r>
    <r>
      <rPr>
        <sz val="11"/>
        <rFont val="Times New Roman"/>
        <family val="1"/>
        <charset val="238"/>
      </rPr>
      <t xml:space="preserve"> 
obuhvaća rad na proširenju pukotine, čišćenje pukotina ispuhivanjem ili pranjem, zapunjavanje odgovarajućom bitumenskom masom za pukotine te završno čišćenje kolnika.
</t>
    </r>
    <r>
      <rPr>
        <b/>
        <sz val="11"/>
        <rFont val="Times New Roman"/>
        <family val="1"/>
        <charset val="238"/>
      </rPr>
      <t>Obračun po m zapunjene pukotine.</t>
    </r>
  </si>
  <si>
    <t>Veći popravci do 500 m2</t>
  </si>
  <si>
    <t>2.2.2.</t>
  </si>
  <si>
    <t>2.2.2.1.</t>
  </si>
  <si>
    <t>2.2.2.2.</t>
  </si>
  <si>
    <t>Frezanje asfaltnog kolnika</t>
  </si>
  <si>
    <r>
      <t xml:space="preserve">Popravak oštećenog kolnika strojnom ugradnjom asfalta AC 16 surf 50/70  kao izravnavajućeg sloja do 300 m2 po lokaciji:
</t>
    </r>
    <r>
      <rPr>
        <sz val="11"/>
        <rFont val="Times New Roman"/>
        <family val="1"/>
        <charset val="238"/>
      </rPr>
      <t xml:space="preserve">obuhvaća nabavu, dopremu i ugradnju asfaltne mješavine Asfalt AC 16 surf 50/70 u izravnavajući sloj uz prethodno čišćenje kolnika i špricanje bitumenskom emulzijom.
</t>
    </r>
    <r>
      <rPr>
        <b/>
        <sz val="11"/>
        <rFont val="Times New Roman"/>
        <family val="1"/>
        <charset val="238"/>
      </rPr>
      <t>Obračun po toni ugrađene asfaltne mješavine.</t>
    </r>
  </si>
  <si>
    <r>
      <t xml:space="preserve">Ručni popravak lokalnog oštećenja kolnika površine do 25 m2 po lokaciji ugradnjom asfalta AC 11 surf 50/70 AG4 M4:
</t>
    </r>
    <r>
      <rPr>
        <sz val="11"/>
        <rFont val="Times New Roman"/>
        <family val="1"/>
        <charset val="238"/>
      </rPr>
      <t>obuhvaća popravak lokalnih oštećenja asfaltnog kolnika površine do 50 m2 s ručnom ugradnjom asfaltne mješavine  u sloj prosječne debljine 4 cm. Rad obuhvaća frezanje asfalta, utovar i odvoz uklonjenog materijala na deponij, čišćenje i špricanje površine bitumenskom emulzijom, nabavu, dopremu i ručnu ugradnju  asfaltne mješavine s valjanjem valjkom minimalne mase 6 t.</t>
    </r>
    <r>
      <rPr>
        <b/>
        <sz val="11"/>
        <rFont val="Times New Roman"/>
        <family val="1"/>
        <charset val="238"/>
      </rPr>
      <t xml:space="preserve">
Obračun po toni ugrađene asfaltne mješavine.</t>
    </r>
  </si>
  <si>
    <t>2.2.3.</t>
  </si>
  <si>
    <t>2.2.3.1.</t>
  </si>
  <si>
    <t>2.2.3.2.</t>
  </si>
  <si>
    <r>
      <t xml:space="preserve">Frezanje kolnika prosječne debljine 4 cm: 
</t>
    </r>
    <r>
      <rPr>
        <sz val="11"/>
        <rFont val="Times New Roman"/>
        <family val="1"/>
        <charset val="238"/>
      </rPr>
      <t xml:space="preserve">obuhvaća frezanje asfaltnog sloja i odvoz uklonjenog materijala na deponij te završno čišćenje kolnika od ostataka isfrezanog asfalta. </t>
    </r>
    <r>
      <rPr>
        <b/>
        <sz val="11"/>
        <rFont val="Times New Roman"/>
        <family val="1"/>
        <charset val="238"/>
      </rPr>
      <t xml:space="preserve">
Obračun po m2 frezane površine kolnika.</t>
    </r>
  </si>
  <si>
    <r>
      <t xml:space="preserve">Popravak neravnina na kolniku frezanjem prosječne debljine 2 cm: 
</t>
    </r>
    <r>
      <rPr>
        <sz val="11"/>
        <rFont val="Times New Roman"/>
        <family val="1"/>
        <charset val="238"/>
      </rPr>
      <t>obuhvaća frezanje uzdužnih i poprečnih neravnina, odvoz uklonjenog materijala na deponij te završno čišćenje kolnika od ostataka isfrezanog asfalta.</t>
    </r>
    <r>
      <rPr>
        <b/>
        <sz val="11"/>
        <rFont val="Times New Roman"/>
        <family val="1"/>
        <charset val="238"/>
      </rPr>
      <t xml:space="preserve">
Obračun po m2 frezane površine kolnika.</t>
    </r>
  </si>
  <si>
    <r>
      <t xml:space="preserve">Popravak oštećenog kolnika strojnom ugradnjom asfalta AC 11 surf 50/70  kao završnog sloja do 300 m2 po lokaciji:
</t>
    </r>
    <r>
      <rPr>
        <sz val="11"/>
        <rFont val="Times New Roman"/>
        <family val="1"/>
        <charset val="238"/>
      </rPr>
      <t xml:space="preserve">obuhvaća nabavu, dopremu i ugradnju asfaltne mješavine AC 11 surf 50/70 u završni sloj debljine 4 cm uz prethodno čišćenje kolnika i špricanje bitumenskom emulzijom.
</t>
    </r>
    <r>
      <rPr>
        <b/>
        <sz val="11"/>
        <rFont val="Times New Roman"/>
        <family val="1"/>
        <charset val="238"/>
      </rPr>
      <t>Obračun po m2 popravljene površine kolnika.</t>
    </r>
  </si>
  <si>
    <t>2.4.4.</t>
  </si>
  <si>
    <r>
      <t>Ručna ugradnja kamenih materijala na lokalnim uleknućima:</t>
    </r>
    <r>
      <rPr>
        <sz val="11"/>
        <rFont val="Times New Roman"/>
        <family val="1"/>
        <charset val="238"/>
      </rPr>
      <t xml:space="preserve"> 
obuhvaća nabavu, dovoz i ugradnju kamenog materijala granulacije 0/63 mm, s profiliranjem i mehaničkim zbijanjem.                                                                                                                                                                                                                                                                                                                                                     </t>
    </r>
    <r>
      <rPr>
        <b/>
        <sz val="11"/>
        <rFont val="Times New Roman"/>
        <family val="1"/>
        <charset val="238"/>
      </rPr>
      <t>Obračun po m3 ugrađenog kamenog materijala.</t>
    </r>
  </si>
  <si>
    <r>
      <t xml:space="preserve">Strojno uklanjanje nadvišenih dijelova bankina grejderom: 
</t>
    </r>
    <r>
      <rPr>
        <sz val="11"/>
        <rFont val="Times New Roman"/>
        <family val="1"/>
        <charset val="238"/>
      </rPr>
      <t>obuhvaća strojno uklanjanje nadvišenih dijelova bankine (debljine do 10 cm) s mjestimičnim ručnim uklanjanjem nadvišenih dijelova bankine oko prometnih znakova, smjerokaznih stupića, zaštitnih ograda i sl. sa planiranjem uklonjenog materijala.</t>
    </r>
    <r>
      <rPr>
        <b/>
        <sz val="11"/>
        <rFont val="Times New Roman"/>
        <family val="1"/>
        <charset val="238"/>
      </rPr>
      <t xml:space="preserve">
Obračun po m2 uređene bankine.</t>
    </r>
  </si>
  <si>
    <t>3.4.</t>
  </si>
  <si>
    <r>
      <t xml:space="preserve">Strojna dogradnja bankina zemljanim materijalom:
</t>
    </r>
    <r>
      <rPr>
        <sz val="11"/>
        <rFont val="Times New Roman"/>
        <family val="1"/>
        <charset val="238"/>
      </rPr>
      <t xml:space="preserve">obuhvaća nabavu, dopremu i ugradnju zemljanog materijala.
</t>
    </r>
    <r>
      <rPr>
        <b/>
        <sz val="11"/>
        <rFont val="Times New Roman"/>
        <family val="1"/>
        <charset val="238"/>
      </rPr>
      <t>Obračun po m3 dovezenog i ugrađenog materijala.</t>
    </r>
  </si>
  <si>
    <r>
      <t xml:space="preserve">Dogradnja berme: 
</t>
    </r>
    <r>
      <rPr>
        <sz val="11"/>
        <rFont val="Times New Roman"/>
        <family val="1"/>
        <charset val="238"/>
      </rPr>
      <t xml:space="preserve">obuhvaća strojnu dogradnju berme s nabavom i dovozom potrebnog materijala te razastiranje, profiliranje i zbijanje materijala. </t>
    </r>
    <r>
      <rPr>
        <b/>
        <sz val="11"/>
        <rFont val="Times New Roman"/>
        <family val="1"/>
        <charset val="238"/>
      </rPr>
      <t xml:space="preserve">
Obračun po m3 dovezenog materijala.</t>
    </r>
  </si>
  <si>
    <r>
      <t xml:space="preserve">Proširenje berme u zemljanom materijalu:
</t>
    </r>
    <r>
      <rPr>
        <sz val="11"/>
        <rFont val="Times New Roman"/>
        <family val="1"/>
        <charset val="238"/>
      </rPr>
      <t>obuhvaća strojni iskop, utovar i odvoz materijala na deponij komunalnog otpada.</t>
    </r>
    <r>
      <rPr>
        <b/>
        <sz val="11"/>
        <rFont val="Times New Roman"/>
        <family val="1"/>
        <charset val="238"/>
      </rPr>
      <t xml:space="preserve">
Obračun po m3 uklonjenog materijala.</t>
    </r>
  </si>
  <si>
    <r>
      <t xml:space="preserve">Proširenje berme u kamenom materijalu:
</t>
    </r>
    <r>
      <rPr>
        <sz val="11"/>
        <rFont val="Times New Roman"/>
        <family val="1"/>
        <charset val="238"/>
      </rPr>
      <t>obuhvaća strojni iskop, utovar i odvoz materijala na deponij komunalnog otpada.</t>
    </r>
    <r>
      <rPr>
        <b/>
        <sz val="11"/>
        <rFont val="Times New Roman"/>
        <family val="1"/>
        <charset val="238"/>
      </rPr>
      <t xml:space="preserve">
Obračun po m3 uklonjenog materijala.</t>
    </r>
  </si>
  <si>
    <t>3.5.</t>
  </si>
  <si>
    <t>3.6.</t>
  </si>
  <si>
    <t>3.7.</t>
  </si>
  <si>
    <r>
      <t>Strojna ugradnja kamenih materijala do 300 m po lokaciji:</t>
    </r>
    <r>
      <rPr>
        <sz val="11"/>
        <rFont val="Times New Roman"/>
        <family val="1"/>
        <charset val="238"/>
      </rPr>
      <t xml:space="preserve"> 
obuhvaća nabavu, dovoz i ugradnju kamenog materijala granulacije 0/63 mm, s profiliranjem i mehaničkim zbijanjem u sloju od 10-15 cm.                                                                                                                                                                                                                                                                                                                                                     </t>
    </r>
    <r>
      <rPr>
        <b/>
        <sz val="11"/>
        <rFont val="Times New Roman"/>
        <family val="1"/>
        <charset val="238"/>
      </rPr>
      <t>Obračun po m3 ugrađenog kamenog materijala.</t>
    </r>
  </si>
  <si>
    <r>
      <t xml:space="preserve">Ručni popravak oštećenih bankina miješanim kamenim materijalom:
</t>
    </r>
    <r>
      <rPr>
        <sz val="11"/>
        <rFont val="Times New Roman"/>
        <family val="1"/>
        <charset val="238"/>
      </rPr>
      <t xml:space="preserve">obuhvaća nabavu i dovoz miješanog kamenog materijala te razastiranje, profiliranje i zbijanje materijala. </t>
    </r>
    <r>
      <rPr>
        <b/>
        <sz val="11"/>
        <rFont val="Times New Roman"/>
        <family val="1"/>
        <charset val="238"/>
      </rPr>
      <t xml:space="preserve">
Obračun po m3 dovezenog materijala.</t>
    </r>
  </si>
  <si>
    <r>
      <t xml:space="preserve">Zatrpavanje cestovnih jaraka:
</t>
    </r>
    <r>
      <rPr>
        <sz val="11"/>
        <rFont val="Times New Roman"/>
        <family val="1"/>
        <charset val="238"/>
      </rPr>
      <t xml:space="preserve">obuhvaća dovoz materijala, zatrpavanje cestovnih jaraka materijalom iz iskopa te zbijanje do potrebne zbijenosti koju odredi Naručitelj u slojevima do 30 cm.
</t>
    </r>
    <r>
      <rPr>
        <b/>
        <sz val="11"/>
        <rFont val="Times New Roman"/>
        <family val="1"/>
        <charset val="238"/>
      </rPr>
      <t>Obračun po m3 ugrađenog materijala u zbijanom stanju.</t>
    </r>
  </si>
  <si>
    <t>5.1.8.</t>
  </si>
  <si>
    <r>
      <t>Čišćenje rigola:</t>
    </r>
    <r>
      <rPr>
        <sz val="11"/>
        <rFont val="Times New Roman"/>
        <family val="1"/>
        <charset val="238"/>
      </rPr>
      <t xml:space="preserve"> 
obuhvaća čišćenje rigola od blata, sipine i ostalog nanesenog materijala (prosječno 0,01 m3/m) te utovar i odvoz materijala na prosječnu udaljenost 5 km. 
</t>
    </r>
    <r>
      <rPr>
        <b/>
        <sz val="11"/>
        <rFont val="Times New Roman"/>
        <family val="1"/>
        <charset val="238"/>
      </rPr>
      <t>Obračun po m očišćenog rigola.</t>
    </r>
  </si>
  <si>
    <t>5.1.9.</t>
  </si>
  <si>
    <r>
      <t xml:space="preserve">Popravak oštećenih rubnjaka do 30 m duljine po lokaciji: 
</t>
    </r>
    <r>
      <rPr>
        <sz val="11"/>
        <rFont val="Times New Roman"/>
        <family val="1"/>
        <charset val="238"/>
      </rPr>
      <t xml:space="preserve">obuhvaća uklanjanje oštećenih rubnjaka, uređenje podloge, nabavu i dopremu rubnjaka dimenzija 15/25 ili 18/24 cm od betona klase C30/37 otpornog na smrzavanje i soli, ugradnju na podlogu od betona (klase C12/15, prosječne količine 0,07 m3/m), uređenje spojnica cementnim mortom, utovar i odvoz uklonjenog materijala na deponij komunalnog otpada  te ostali rad i materijal na ugradnji. </t>
    </r>
    <r>
      <rPr>
        <b/>
        <sz val="11"/>
        <rFont val="Times New Roman"/>
        <family val="1"/>
        <charset val="238"/>
      </rPr>
      <t xml:space="preserve">
Obračun po m popravljenog rubnjaka.</t>
    </r>
  </si>
  <si>
    <r>
      <t xml:space="preserve">Popravak manjih pojedinačnih oštećenja na betonskim dijelovima propusta: 
</t>
    </r>
    <r>
      <rPr>
        <sz val="11"/>
        <rFont val="Times New Roman"/>
        <family val="1"/>
        <charset val="238"/>
      </rPr>
      <t xml:space="preserve">obuhvaća uklanjanje oštećenog betona, nabavu, dopremu i postavljanje oplate, eventualni popravak armature, nabavu, dopremu i ugradnju betona klase C25/30, demontažu oplate te  ostali rad i materijal na ugradnji.  </t>
    </r>
    <r>
      <rPr>
        <b/>
        <sz val="11"/>
        <rFont val="Times New Roman"/>
        <family val="1"/>
        <charset val="238"/>
      </rPr>
      <t xml:space="preserve">
Obračun po m3 ugrađenog betona.</t>
    </r>
  </si>
  <si>
    <t>5.2.3.</t>
  </si>
  <si>
    <r>
      <t xml:space="preserve">Zamjena oštećenog poklopca revizijskog okna: 
</t>
    </r>
    <r>
      <rPr>
        <sz val="11"/>
        <rFont val="Times New Roman"/>
        <family val="1"/>
        <charset val="238"/>
      </rPr>
      <t xml:space="preserve">obuhvaća uklanjanje oštećenog okvira i poklopca,  izradu nove nosive konstrukcije od betona (klase C25/30, prosječne količine 0,07 m3/kom), postavljanje novog okvira i poklopca odgovarajuće nosivosti, uključivo potreban rad i ostali materijal na ugradnji. U jediničnoj cijeni uračunata nabava okvira i poklopca. </t>
    </r>
    <r>
      <rPr>
        <b/>
        <sz val="11"/>
        <rFont val="Times New Roman"/>
        <family val="1"/>
        <charset val="238"/>
      </rPr>
      <t xml:space="preserve">
Obračun po komadu zamijenjenog poklopca.</t>
    </r>
  </si>
  <si>
    <t>5.2.4.</t>
  </si>
  <si>
    <r>
      <t xml:space="preserve">Zamjena oštećene slivničke rešetke: 
</t>
    </r>
    <r>
      <rPr>
        <sz val="11"/>
        <rFont val="Times New Roman"/>
        <family val="1"/>
        <charset val="238"/>
      </rPr>
      <t xml:space="preserve">obuhvaća uklanjanje oštećenog okvira i rešetke, izradu nove nosive konstrukcije od betona (klase C25/30, prosječne količine 0,05 m3/kom), postavljanje novog okvira i poklopca, uključivo potreban rad i ostali materijal na ugradnji. U jediničnoj cijeni uračunata nabava okvira i rešetke. </t>
    </r>
    <r>
      <rPr>
        <b/>
        <sz val="11"/>
        <rFont val="Times New Roman"/>
        <family val="1"/>
        <charset val="238"/>
      </rPr>
      <t xml:space="preserve">
Obračun po komadu zamijenjene rešetke.</t>
    </r>
  </si>
  <si>
    <t>5.2.5.</t>
  </si>
  <si>
    <r>
      <t xml:space="preserve">Korekcija visine revizijskog okna ili slivnika: 
</t>
    </r>
    <r>
      <rPr>
        <sz val="11"/>
        <rFont val="Times New Roman"/>
        <family val="1"/>
        <charset val="238"/>
      </rPr>
      <t xml:space="preserve">obuhvaća uklanjanje postojećeg okvira i poklopca ili slivničke rešetke, izradu nove nosive konstrukcije od betona (klase C25/30, prosječne količine 0,14 m3/kom), vraćanje postojećeg okvira i poklopca ili slivničke rešetke, uključivo potreban rad i ostali materijal na ugradnji. </t>
    </r>
    <r>
      <rPr>
        <b/>
        <sz val="11"/>
        <rFont val="Times New Roman"/>
        <family val="1"/>
        <charset val="238"/>
      </rPr>
      <t xml:space="preserve">
Obračun po komadu visinski korigiranog revizijskog okna ili slivnika.</t>
    </r>
  </si>
  <si>
    <t>5.2.6.</t>
  </si>
  <si>
    <r>
      <t xml:space="preserve">Popravak oštećenih betonskih rigola do 30 m duljine po lokaciji: 
</t>
    </r>
    <r>
      <rPr>
        <sz val="11"/>
        <rFont val="Times New Roman"/>
        <family val="1"/>
        <charset val="238"/>
      </rPr>
      <t xml:space="preserve">obuhvaća uklanjanje oštećenih dijelova rigola,uređenje podloge, izradu oplate, nabavu, dopremu i ugradnju betona (klase C30/37, prosječne količine 0,12 m3/m) otpornog na smrzavanje i soli, demontažu oplate, utovar i odvoz uklonjenog materijala na deponij komunalnog otpada te ostali rad i materijal  na ugradnji. </t>
    </r>
    <r>
      <rPr>
        <b/>
        <sz val="11"/>
        <rFont val="Times New Roman"/>
        <family val="1"/>
        <charset val="238"/>
      </rPr>
      <t xml:space="preserve">
Obračun po m popravljenog rigola.</t>
    </r>
  </si>
  <si>
    <t>5.2.7.</t>
  </si>
  <si>
    <t>5.3.</t>
  </si>
  <si>
    <t>Manji popravci sustava za odvodnju</t>
  </si>
  <si>
    <t>5.3.1.</t>
  </si>
  <si>
    <t>5.3.2.</t>
  </si>
  <si>
    <r>
      <t xml:space="preserve">Manji popravak sustava za odvodnju izradom betonskog rigola širine 50 cm:
</t>
    </r>
    <r>
      <rPr>
        <sz val="11"/>
        <rFont val="Times New Roman"/>
        <family val="1"/>
        <charset val="238"/>
      </rPr>
      <t xml:space="preserve">obuhvaća profiliranje terena sa uređenjem podloge, izradu oplate, nabavu, dopremu i ugradnju betona klase C30/37 u debljini 15 cm, otpornog na smrzavanje i soli, demontažu oplate, njegu betona te  ostali rad i materijal  na ugradnji.  </t>
    </r>
    <r>
      <rPr>
        <b/>
        <sz val="11"/>
        <rFont val="Times New Roman"/>
        <family val="1"/>
        <charset val="238"/>
      </rPr>
      <t xml:space="preserve">
Obračun po m izrađenog rigola:</t>
    </r>
  </si>
  <si>
    <t>5.3.3.</t>
  </si>
  <si>
    <r>
      <t xml:space="preserve">Postavljanje rubnjaka dimenzija 15/25 cm ili 18/24 cm:
</t>
    </r>
    <r>
      <rPr>
        <sz val="11"/>
        <rFont val="Times New Roman"/>
        <family val="1"/>
        <charset val="238"/>
      </rPr>
      <t>obuhvaća iskop, uređenje podloge, dobavu rubnjaka dimenzija 15/25 ili 18/24 cm od betona C30/37 otpornog na smrzavanje i soli, ugradnju na podlogu od betona C12/15 (prosječne količine 0,07 m3/m), uređenje spojnica cementnim mortom te  ostali rad i materijal na ugradnji.</t>
    </r>
    <r>
      <rPr>
        <b/>
        <sz val="11"/>
        <rFont val="Times New Roman"/>
        <family val="1"/>
        <charset val="238"/>
      </rPr>
      <t xml:space="preserve">
Obračun po m  postavljenog rubnjaka.</t>
    </r>
  </si>
  <si>
    <t>5.3.4.</t>
  </si>
  <si>
    <r>
      <t xml:space="preserve">Postavljanje rubnjaka dimenzija 10/20 cm ili sl.:
</t>
    </r>
    <r>
      <rPr>
        <sz val="11"/>
        <rFont val="Times New Roman"/>
        <family val="1"/>
        <charset val="238"/>
      </rPr>
      <t>obuhvaća iskop, uređenje podloge, dobavu rubnjaka dimenzija 10/20 cm ili sl. od betona klase C30/37 otpornog na smrzavanje i soli, ugradnju na podlogu od betona (klase C12/15 prosječne količine 0,05 m3/m), uređenje spojnica cementnim mortom te  ostali rad i materijal na ugradnji.</t>
    </r>
    <r>
      <rPr>
        <b/>
        <sz val="11"/>
        <rFont val="Times New Roman"/>
        <family val="1"/>
        <charset val="238"/>
      </rPr>
      <t xml:space="preserve">
Obračun po m postavljenog rubnjaka.</t>
    </r>
  </si>
  <si>
    <t>5.3.5.</t>
  </si>
  <si>
    <r>
      <t xml:space="preserve">Manji popravak sustava za odvodnju postavljanjem kanalica dimenzija 40/12/50 cm uz kolnik, na podlogu od betona:
</t>
    </r>
    <r>
      <rPr>
        <sz val="11"/>
        <rFont val="Times New Roman"/>
        <family val="1"/>
        <charset val="238"/>
      </rPr>
      <t>obuhvaća iskop, uređenje podloge, namještanje jednostavne oplate, ugradnju podložnog betona (klase C12/15 prosječne količine 0,04 m3/m), nabavu, dopremu i ugradnju betonskih kanalica dimenzija 40/12/50 cm od betona klase C30/37 otpornog na smrzavanje i soli, zalijevanje spojnica cementnim mortom te  ostali rad i materijal na ugradnji.</t>
    </r>
    <r>
      <rPr>
        <b/>
        <sz val="11"/>
        <rFont val="Times New Roman"/>
        <family val="1"/>
        <charset val="238"/>
      </rPr>
      <t xml:space="preserve">
Obračun po m postavljene kanalice.</t>
    </r>
  </si>
  <si>
    <t>5.3.6.</t>
  </si>
  <si>
    <r>
      <t xml:space="preserve">Postavljanje linijske rešetke na podlogu od betona:
</t>
    </r>
    <r>
      <rPr>
        <sz val="11"/>
        <rFont val="Times New Roman"/>
        <family val="1"/>
        <charset val="238"/>
      </rPr>
      <t>obuhvaća iskop, uređenje podloge, ugradnju podložnog  i obložnog betona (klasa C12/15) prosječne količine (0,20 m3/m), nabavu, dopremu i ugradnju linijske kanalice širine 30 cm, promjenljive dubine 20-40 cm sa metalnom rešetkom za teško prometno opterećenje od prefabriciranih elemenata, uz zalijevanje spojnica cementnim mortom te ostali rad i materijal na ugradnji.</t>
    </r>
    <r>
      <rPr>
        <b/>
        <sz val="11"/>
        <rFont val="Times New Roman"/>
        <family val="1"/>
        <charset val="238"/>
      </rPr>
      <t xml:space="preserve">
Obračun po m postavljene linijske rešetke.</t>
    </r>
  </si>
  <si>
    <t>5.3.7.</t>
  </si>
  <si>
    <r>
      <t xml:space="preserve">Izrada glave propusta:
</t>
    </r>
    <r>
      <rPr>
        <sz val="11"/>
        <rFont val="Times New Roman"/>
        <family val="1"/>
        <charset val="238"/>
      </rPr>
      <t>obuhvaća iskop za temelje i zidove (prosječne količine 1 m3/m3 betona), nabavu, dopremu i ugradnju odgovarajuće oplate, armature i betona klase C25/30 te utovar i odvoz iskopanog materijala na deponij komunalnog otpada te  ostali rad i materijal na ugradnji.</t>
    </r>
    <r>
      <rPr>
        <b/>
        <sz val="11"/>
        <rFont val="Times New Roman"/>
        <family val="1"/>
        <charset val="238"/>
      </rPr>
      <t xml:space="preserve">
Obračun po m3 ugrađenog betona.</t>
    </r>
  </si>
  <si>
    <t>5.3.8.</t>
  </si>
  <si>
    <r>
      <t xml:space="preserve">Popravak antikorozivne zaštite na manjim dijelovima zaštitnih čeličnih ograda,  linijih rešetki ili drugih čeličnih objekta: 
</t>
    </r>
    <r>
      <rPr>
        <sz val="11"/>
        <rFont val="Times New Roman"/>
        <family val="1"/>
        <charset val="238"/>
      </rPr>
      <t xml:space="preserve">obuhvaća čišćenje korozijom zahvaćenih dijelova objekta do metalnog sjaja, nanošenje temeljnog i još dva sloja boje u minimalnoj debljini 120 μm te ostali rad i materijal na popravku. </t>
    </r>
    <r>
      <rPr>
        <b/>
        <sz val="11"/>
        <rFont val="Times New Roman"/>
        <family val="1"/>
        <charset val="238"/>
      </rPr>
      <t xml:space="preserve">
Obračun po m2 razvijene popravljene površine.</t>
    </r>
  </si>
  <si>
    <t>5.3.9.</t>
  </si>
  <si>
    <r>
      <t xml:space="preserve">Zamjena postojećih betonskih cijevi u cijevnim propustima: 
</t>
    </r>
    <r>
      <rPr>
        <sz val="11"/>
        <rFont val="Times New Roman"/>
        <family val="1"/>
        <charset val="238"/>
      </rPr>
      <t>obuhvaća sav rad i materijal od iskopa, vađenja postojećih cijevi, njihov prijevoz i odlaganje na deponiju, iskop na novu niveletu, zasipanje podloge i obloge cijevi pijeskom do vrha posteljice.</t>
    </r>
    <r>
      <rPr>
        <b/>
        <sz val="11"/>
        <rFont val="Times New Roman"/>
        <family val="1"/>
        <charset val="238"/>
      </rPr>
      <t xml:space="preserve"> </t>
    </r>
    <r>
      <rPr>
        <sz val="11"/>
        <rFont val="Times New Roman"/>
        <family val="1"/>
        <charset val="238"/>
      </rPr>
      <t xml:space="preserve">                                                                                                                                                                                                                                                                                                    </t>
    </r>
    <r>
      <rPr>
        <b/>
        <sz val="11"/>
        <rFont val="Times New Roman"/>
        <family val="1"/>
        <charset val="238"/>
      </rPr>
      <t>Obračun po m postavljene betonske cijevi.</t>
    </r>
  </si>
  <si>
    <t>a) ɸ 200</t>
  </si>
  <si>
    <r>
      <t xml:space="preserve">Izrada cijevnih betonskih propusta: 
</t>
    </r>
    <r>
      <rPr>
        <sz val="11"/>
        <rFont val="Times New Roman"/>
        <family val="1"/>
        <charset val="238"/>
      </rPr>
      <t>obuhvaća iskop, utovar i odvoz viška mateirjala na deponiju, uređenje podloge, postavljanje cijevi odgovarajućeg profila, dobavu i ugradnju potrebnog materijala za zatrpavanje rova.</t>
    </r>
    <r>
      <rPr>
        <b/>
        <sz val="11"/>
        <rFont val="Times New Roman"/>
        <family val="1"/>
        <charset val="238"/>
      </rPr>
      <t xml:space="preserve"> </t>
    </r>
    <r>
      <rPr>
        <sz val="11"/>
        <rFont val="Times New Roman"/>
        <family val="1"/>
        <charset val="238"/>
      </rPr>
      <t xml:space="preserve">                                                                                                                                                                                                                                                                                                    </t>
    </r>
    <r>
      <rPr>
        <b/>
        <sz val="11"/>
        <rFont val="Times New Roman"/>
        <family val="1"/>
        <charset val="238"/>
      </rPr>
      <t>Obračun po m postavljene betonske cijevi.</t>
    </r>
  </si>
  <si>
    <r>
      <rPr>
        <b/>
        <sz val="11"/>
        <rFont val="Times New Roman"/>
        <family val="1"/>
        <charset val="238"/>
      </rPr>
      <t xml:space="preserve">Popravak betonskih zidova (krila): </t>
    </r>
    <r>
      <rPr>
        <sz val="11"/>
        <rFont val="Times New Roman"/>
        <family val="1"/>
        <charset val="238"/>
      </rPr>
      <t xml:space="preserve">
obuhvaća uklanjanje oštećenog betona, dobavu i postavljanje oplate, eventualni popravak armature, dobavu i ugradnju betona klase C25/30, demontažu oplate te ostali rad i materijal na ugradnji. 
</t>
    </r>
    <r>
      <rPr>
        <b/>
        <sz val="11"/>
        <rFont val="Times New Roman"/>
        <family val="1"/>
        <charset val="238"/>
      </rPr>
      <t>Obračun po m3 ugrađenog betona.</t>
    </r>
  </si>
  <si>
    <r>
      <t xml:space="preserve">Manji popravak sustava za odvodnju izradom novog slivnika:
</t>
    </r>
    <r>
      <rPr>
        <sz val="11"/>
        <rFont val="Times New Roman"/>
        <family val="1"/>
        <charset val="238"/>
      </rPr>
      <t>obuhvaća iskop za  slivnik,ugradnju betonskih cijevi profila 50 cm  dubine 1,50 m, podlogu debljine 20 cm i oblogu oko cijevi debljine 15 cm od betona klase C16/20, izradu betonske nosive konstrukcije okvira u betonu klase C25/30, nabavu, dopremu i ugradnju kompletne slivničke rešetke, zatrpavanje oko plašta obloge cijevi kamenim materijalom, utovar i odvoz viška iskopanog materijala na deponij komunalnog otpada, svi radovi potrebni na spajanju slivnika na postojeću kanalizacijsku mrežu te ostali rad i materijal na ugradnji.</t>
    </r>
    <r>
      <rPr>
        <b/>
        <sz val="11"/>
        <rFont val="Times New Roman"/>
        <family val="1"/>
        <charset val="238"/>
      </rPr>
      <t xml:space="preserve">
Obračun po komadu.</t>
    </r>
  </si>
  <si>
    <r>
      <t xml:space="preserve">Zamjena dotrajalih dijelova linijskih rešetki novom: 
</t>
    </r>
    <r>
      <rPr>
        <sz val="11"/>
        <rFont val="Times New Roman"/>
        <family val="1"/>
        <charset val="238"/>
      </rPr>
      <t>obuhvaća</t>
    </r>
    <r>
      <rPr>
        <b/>
        <sz val="11"/>
        <rFont val="Times New Roman"/>
        <family val="1"/>
        <charset val="238"/>
      </rPr>
      <t xml:space="preserve"> </t>
    </r>
    <r>
      <rPr>
        <sz val="11"/>
        <rFont val="Times New Roman"/>
        <family val="1"/>
        <charset val="238"/>
      </rPr>
      <t xml:space="preserve">skidanje postojeće, nabavu i postavu linijske rešetke, nosivosti 250 kN,  te odvoz stare rešetke na deponiju.                                                                                                                                                                                                                                                                                                              </t>
    </r>
    <r>
      <rPr>
        <b/>
        <sz val="11"/>
        <rFont val="Times New Roman"/>
        <family val="1"/>
        <charset val="238"/>
      </rPr>
      <t>Obračun po m postavljene rešetke.</t>
    </r>
  </si>
  <si>
    <t>OSTALI RADOVI</t>
  </si>
  <si>
    <t>Široki iskop materijala u tlu III kategorije s odbacivanjem na stranu:                                                                                                                                                                                                                                                                                                                                                                Obračun po m3 iskopanog materijala.</t>
  </si>
  <si>
    <t>Planiranje terena s točnošću ± 3 cm:                                                                     Obračun po m2 isplaniranog terena.</t>
  </si>
  <si>
    <t>Utovar i odvoz materijala na deponiju udaljenu do 10 km:                                                                                      Obračun po m3 odveženog materijala.</t>
  </si>
  <si>
    <t>Rad stroja:                                                                                                                                                                                                                                                                                                                                                                                                                                                                                                                                          Obračun po satu rada stroja.</t>
  </si>
  <si>
    <t xml:space="preserve"> - kamion do 2 t (kombi)</t>
  </si>
  <si>
    <t xml:space="preserve"> - kamion 2-12 t </t>
  </si>
  <si>
    <t xml:space="preserve"> - kamion preko 12 t </t>
  </si>
  <si>
    <t xml:space="preserve"> - kombinirka</t>
  </si>
  <si>
    <t xml:space="preserve"> - utovarivač</t>
  </si>
  <si>
    <t xml:space="preserve"> - grejder</t>
  </si>
  <si>
    <t xml:space="preserve"> - bager</t>
  </si>
  <si>
    <t xml:space="preserve"> - mini bager</t>
  </si>
  <si>
    <t xml:space="preserve"> - valjak</t>
  </si>
  <si>
    <t xml:space="preserve"> - valjak tamponaš</t>
  </si>
  <si>
    <t xml:space="preserve"> - pneumatski čekić (pikahmer)</t>
  </si>
  <si>
    <t xml:space="preserve"> - kompresor</t>
  </si>
  <si>
    <t xml:space="preserve"> - agregat</t>
  </si>
  <si>
    <t xml:space="preserve"> - vibroploča</t>
  </si>
  <si>
    <t xml:space="preserve"> - stupni nabijač</t>
  </si>
  <si>
    <t xml:space="preserve"> - freza za asfalt</t>
  </si>
  <si>
    <t>Rad radnika u zimskoj sluižbi uz vozila, strojeve i na ručnom čišćenju snijega:                                                                                                                                                                                                                                                                                                                                                                                                                                                                                                                                                                                              Obračun po satu rada radnika.</t>
  </si>
  <si>
    <t>Vozilo na čišćenju i posipavanju - komplet s ralicom i posipačem uključivo i rad radnika.                                                                                                                                                                                                                                                                                                                                                                                                                                                                                                                                                                                                                                                                                                                                                                                                                                                                                                                                                                                                                                                Obračun po satu efektivnog rada.</t>
  </si>
  <si>
    <t>Sredstvo za utovar posipnog materijala (utovarivač, rovokopač) uključivo i rad radnika.
Obračun po satu efektivnog rada.</t>
  </si>
  <si>
    <t xml:space="preserve">                                                                                        b) K12-1 (metalna JO)</t>
  </si>
  <si>
    <t xml:space="preserve">                                                                                     a) K12 (metalna JO)</t>
  </si>
  <si>
    <t>Nabava, dovoz i ugradnja drobljenog kamenog agregata granulacije 0-63 mm na pripremljenu zemljanu posteljicu.                                                                                                                                                                                                                                                                                                                       Obračun po m3 ugrađenog materijala.</t>
  </si>
  <si>
    <t xml:space="preserve">                                                               a) BO2</t>
  </si>
  <si>
    <r>
      <t xml:space="preserve">Ugradnja stupova prometnih znakova i ploča: 
</t>
    </r>
    <r>
      <rPr>
        <sz val="11"/>
        <rFont val="Times New Roman"/>
        <family val="1"/>
        <charset val="238"/>
      </rPr>
      <t>obuhvaća dopremu stupa s ugradnjom u temelj (u cijeni nije uključena izrada temelja).</t>
    </r>
    <r>
      <rPr>
        <b/>
        <sz val="11"/>
        <rFont val="Times New Roman"/>
        <family val="1"/>
        <charset val="238"/>
      </rPr>
      <t xml:space="preserve">
Obračun po m ugrađenog stupa.</t>
    </r>
  </si>
  <si>
    <r>
      <t xml:space="preserve">Izrada ili nabava i ugradnja temelja prometnih znakova ili ploča:
</t>
    </r>
    <r>
      <rPr>
        <sz val="11"/>
        <rFont val="Times New Roman"/>
        <family val="1"/>
        <charset val="238"/>
      </rPr>
      <t xml:space="preserve">obuhvaća izradu ili nabavu i dopremu temelja (prosječne količine 0,0325 m3 betona klase C16/20) s ugradnjom uključujući i prethodni iskop te uređenje postojeće temeljne jame. 
</t>
    </r>
    <r>
      <rPr>
        <b/>
        <sz val="11"/>
        <rFont val="Times New Roman"/>
        <family val="1"/>
        <charset val="238"/>
      </rPr>
      <t>Obračun po komadu ugrađenog temelja.</t>
    </r>
  </si>
  <si>
    <t xml:space="preserve">                                                                                                  c) B01</t>
  </si>
  <si>
    <t xml:space="preserve">                                                                                                 d) B02</t>
  </si>
  <si>
    <t>Horizontalna prometna signalizacija (Oznake na kolniku)</t>
  </si>
  <si>
    <r>
      <t xml:space="preserve">Obnavljanje pune razdjelne crte širine 12 cm (220/400 μm): 
</t>
    </r>
    <r>
      <rPr>
        <sz val="11"/>
        <rFont val="Times New Roman"/>
        <family val="1"/>
        <charset val="238"/>
      </rPr>
      <t>obuhvaća obnavljanje crte samohodnim strojem s automatskom regulacijom nanošenja boje debljine suhog sloja 220 μm (0,63 kg/m2) odnosno vlažnog sloja 400 μm i dodatkom staklenih kuglica veličine 100-600 μm ili 125-800 μm u količini od 325 g/m2.</t>
    </r>
    <r>
      <rPr>
        <b/>
        <sz val="11"/>
        <rFont val="Times New Roman"/>
        <family val="1"/>
        <charset val="238"/>
      </rPr>
      <t xml:space="preserve">
Obračun po m obnovljene crte.</t>
    </r>
  </si>
  <si>
    <r>
      <t xml:space="preserve">Obnavljanje isprekidane razdjelne crte širine 12 cm (220/400 μm): 
</t>
    </r>
    <r>
      <rPr>
        <sz val="11"/>
        <rFont val="Times New Roman"/>
        <family val="1"/>
        <charset val="238"/>
      </rPr>
      <t>obuhvaća obnavljanje crte samohodnim strojem s automatskom regulacijom nanošenja boje debljine suhog sloja 220 μm (0,63 kg/m2) odnosno vlažnog sloja 400 μm i dodatkom staklenih kuglica veličine 100-600 μm ili 125-800 μm u količini od 325 g/m2.</t>
    </r>
    <r>
      <rPr>
        <b/>
        <sz val="11"/>
        <rFont val="Times New Roman"/>
        <family val="1"/>
        <charset val="238"/>
      </rPr>
      <t xml:space="preserve">
Obračun po m obnovljene crte.</t>
    </r>
  </si>
  <si>
    <r>
      <t xml:space="preserve">Obnavljanje pješačkog prijelaza (220/400 μm): 
</t>
    </r>
    <r>
      <rPr>
        <sz val="11"/>
        <rFont val="Times New Roman"/>
        <family val="1"/>
        <charset val="238"/>
      </rPr>
      <t>obuhvaća obnavljanje pješačkog prijelaza nanošenjem boje debljine suhog sloja 220 μm (0,63 kg/m2) odnosno vlažnog sloja 400 μm ručno vođenim strojem s bezračnim ("Airless") rasprskavajućim pištoljem i dodatkom staklenih kuglica veličine 100-600 μm ili 125-800 μm u količini od 325 g/m2.</t>
    </r>
    <r>
      <rPr>
        <b/>
        <sz val="11"/>
        <rFont val="Times New Roman"/>
        <family val="1"/>
        <charset val="238"/>
      </rPr>
      <t xml:space="preserve">
Obračun po bruto površini obnovljenog pješačkog prijelaza.</t>
    </r>
  </si>
  <si>
    <r>
      <t xml:space="preserve">Obnavljanje isprekidane poprečne oznake (220/400 μm):
</t>
    </r>
    <r>
      <rPr>
        <sz val="11"/>
        <rFont val="Times New Roman"/>
        <family val="1"/>
        <charset val="238"/>
      </rPr>
      <t>obuhvaća obnavljanje isprekidane poprečne oznake (crte zaustavljanja, prijelaza biciklističke staze preko kolnika i sl.) nanošenjem boje debljine suhog sloja 220 μm (0,63 kg/m2) odnosno vlažnog sloja 400 μm ručno vođenim strojem s bezračnim ("Airless") rasprskavajućim pištoljem i dodatkom staklenih kuglica veličine 100-600 μm ili 125-800 μm u količini od 325 g/m2.</t>
    </r>
    <r>
      <rPr>
        <b/>
        <sz val="11"/>
        <rFont val="Times New Roman"/>
        <family val="1"/>
        <charset val="238"/>
      </rPr>
      <t xml:space="preserve">
Obračun po bruto obnovljenoj površini.</t>
    </r>
  </si>
  <si>
    <r>
      <t xml:space="preserve">Obnavljanje pune poprečne i kose oznake (220/400 μm): 
</t>
    </r>
    <r>
      <rPr>
        <sz val="11"/>
        <rFont val="Times New Roman"/>
        <family val="1"/>
        <charset val="238"/>
      </rPr>
      <t>obuhvaća obnavljanje pune poprečne i kose oznake (crte zaustavljanja, kosnika, graničnika i sl.) nanošenjem boje debljine suhog sloja 220 μm (0,63 kg/m2) odnosno vlažnog sloja 400 μm ručno vođenim strojem s bezračnim ("Airless") rasprskavajućim pištoljem i dodatkom staklenih kuglica veličine 100-600 μm ili 125-800 μm u količini od 325 g/m2.</t>
    </r>
    <r>
      <rPr>
        <b/>
        <sz val="11"/>
        <rFont val="Times New Roman"/>
        <family val="1"/>
        <charset val="238"/>
      </rPr>
      <t xml:space="preserve">
Obračun po neto obnovljenoj površini oznake.</t>
    </r>
  </si>
  <si>
    <t>6.3.</t>
  </si>
  <si>
    <r>
      <t>Popravak ispuha:</t>
    </r>
    <r>
      <rPr>
        <sz val="11"/>
        <rFont val="Times New Roman"/>
        <family val="1"/>
        <charset val="238"/>
      </rPr>
      <t xml:space="preserve"> 
obuhvaća rezanje rubova u asfaltnom kolniku, iskop uništenog asfaltnog sloja i tampona u ukupnoj debljini do 50 cm, utovar i odvoz uklonjenog materijala na deponij komunalnog otpada, planiranje i zbijanje posteljice (Ms≥30 MN/m2), nabavu, dopremu, ugradnju i zbijanje (Ms≥80 MN/m2) drobljenog kamenog materijala u tamponski sloj do razine 6 cm ispod postojeće površine kolnika, čišćenje i nanošenje odgovarajućih bitumenskih masa za spojnice, nabavu, dopremu i ugradnju asfaltne mješavine AC 16 surf 50/70  u sloju debljine 6 cm s valjanjem valjkom minimalne mase 6 t te završno čišćenje kolnika. 
</t>
    </r>
    <r>
      <rPr>
        <b/>
        <sz val="11"/>
        <rFont val="Times New Roman"/>
        <family val="1"/>
        <charset val="238"/>
      </rPr>
      <t>Obračun po m2 popravljene površine kolnika.</t>
    </r>
  </si>
  <si>
    <t xml:space="preserve"> - strojar</t>
  </si>
  <si>
    <t xml:space="preserve"> - vozač</t>
  </si>
  <si>
    <t xml:space="preserve"> - NKV</t>
  </si>
  <si>
    <t>8.1.3.</t>
  </si>
  <si>
    <t>8.1.4.</t>
  </si>
  <si>
    <t>9.2.</t>
  </si>
  <si>
    <t>9.3.</t>
  </si>
  <si>
    <t>9.4.</t>
  </si>
  <si>
    <t>9.5.</t>
  </si>
  <si>
    <r>
      <t xml:space="preserve">Hortikulturno održavanje zelenih površina cestovnog zemljišta kao npr. odmorišta, razdjelnih otoka, kružnih tokova i slično:
</t>
    </r>
    <r>
      <rPr>
        <sz val="11"/>
        <rFont val="Times New Roman"/>
        <family val="1"/>
        <charset val="238"/>
      </rPr>
      <t>obuhvaća okopavanje sadnica, prihranjivanje sadnica umjetnim gnojivom u doba vegetacije s prosječnim utroškom umjetnog gnojiva 45 g/m2, zalijevanje sadnica vodom u količini 20 l/m2 te zamjena osušenih sadnica u količini od 0,02 sadnice/m2.</t>
    </r>
    <r>
      <rPr>
        <b/>
        <sz val="11"/>
        <rFont val="Times New Roman"/>
        <family val="1"/>
        <charset val="238"/>
      </rPr>
      <t xml:space="preserve">
Obračun po m2.</t>
    </r>
  </si>
  <si>
    <t>b) ɸ 300</t>
  </si>
  <si>
    <t>c) ɸ 400</t>
  </si>
  <si>
    <t>d) ɸ 500</t>
  </si>
  <si>
    <t>e) ɸ 600</t>
  </si>
  <si>
    <t>9.6.</t>
  </si>
  <si>
    <t>Mjesto i datum</t>
  </si>
  <si>
    <t>potpis</t>
  </si>
  <si>
    <t>Ponuditelj: _______________________________________</t>
  </si>
  <si>
    <t xml:space="preserve">PRILOG B: RADOVI ODRŽAVANJA NERAZVRSTANIH CESTA I GRAĐEVINA JAVNE ODVODNJE OBORINSKIH VODA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</si>
</sst>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k_n_-;\-* #,##0.00\ _k_n_-;_-* &quot;-&quot;??\ _k_n_-;_-@_-"/>
    <numFmt numFmtId="164" formatCode="_-* #,##0.00_-;\-* #,##0.00_-;_-* &quot;-&quot;??_-;_-@_-"/>
    <numFmt numFmtId="165" formatCode="#,##0.0"/>
    <numFmt numFmtId="166" formatCode="_-* #,##0.00\ _k_n_-;\-* #,##0.00\ _k_n_-;_-* \-??\ _k_n_-;_-@_-"/>
  </numFmts>
  <fonts count="54">
    <font>
      <sz val="10"/>
      <name val="Arial"/>
      <charset val="238"/>
    </font>
    <font>
      <sz val="10"/>
      <name val="Arial"/>
      <family val="2"/>
      <charset val="238"/>
    </font>
    <font>
      <sz val="8"/>
      <name val="Arial"/>
      <family val="2"/>
      <charset val="238"/>
    </font>
    <font>
      <sz val="10"/>
      <name val="Arial CE"/>
      <charset val="238"/>
    </font>
    <font>
      <b/>
      <sz val="9"/>
      <name val="Arial"/>
      <family val="2"/>
      <charset val="238"/>
    </font>
    <font>
      <sz val="9"/>
      <name val="Arial"/>
      <family val="2"/>
      <charset val="238"/>
    </font>
    <font>
      <sz val="9"/>
      <color indexed="18"/>
      <name val="Arial"/>
      <family val="2"/>
      <charset val="238"/>
    </font>
    <font>
      <sz val="9"/>
      <color indexed="10"/>
      <name val="Arial"/>
      <family val="2"/>
      <charset val="238"/>
    </font>
    <font>
      <sz val="10"/>
      <name val="HR Garamond Light"/>
      <charset val="238"/>
    </font>
    <font>
      <b/>
      <sz val="16"/>
      <name val="Times New Roman"/>
      <family val="1"/>
      <charset val="238"/>
    </font>
    <font>
      <b/>
      <sz val="12"/>
      <name val="Times New Roman"/>
      <family val="1"/>
      <charset val="238"/>
    </font>
    <font>
      <b/>
      <sz val="11"/>
      <name val="Times New Roman"/>
      <family val="1"/>
      <charset val="238"/>
    </font>
    <font>
      <sz val="11"/>
      <name val="Times New Roman"/>
      <family val="1"/>
      <charset val="238"/>
    </font>
    <font>
      <sz val="11"/>
      <color indexed="8"/>
      <name val="Calibri"/>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10"/>
      <name val="Calibri"/>
      <family val="2"/>
    </font>
    <font>
      <b/>
      <sz val="11"/>
      <color indexed="63"/>
      <name val="Calibri"/>
      <family val="2"/>
    </font>
    <font>
      <b/>
      <sz val="11"/>
      <color indexed="8"/>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sz val="12"/>
      <name val="Times New Roman CE"/>
      <family val="1"/>
    </font>
    <font>
      <sz val="11"/>
      <color indexed="52"/>
      <name val="Calibri"/>
      <family val="2"/>
    </font>
    <font>
      <sz val="11"/>
      <color indexed="60"/>
      <name val="Calibri"/>
      <family val="2"/>
    </font>
    <font>
      <b/>
      <sz val="18"/>
      <color indexed="56"/>
      <name val="Cambria"/>
      <family val="2"/>
    </font>
    <font>
      <sz val="10"/>
      <color indexed="8"/>
      <name val="Calibri"/>
      <family val="2"/>
    </font>
    <font>
      <b/>
      <u/>
      <sz val="11"/>
      <name val="Times New Roman"/>
      <family val="1"/>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Times New Roman"/>
      <family val="1"/>
      <charset val="238"/>
    </font>
    <font>
      <sz val="10"/>
      <name val="CRO_Swiss-Normal"/>
    </font>
    <font>
      <sz val="9"/>
      <name val="Times New Roman"/>
      <family val="1"/>
      <charset val="238"/>
    </font>
    <font>
      <sz val="8"/>
      <name val="Times New Roman"/>
      <family val="1"/>
      <charset val="238"/>
    </font>
  </fonts>
  <fills count="53">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2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34"/>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9"/>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55"/>
      </patternFill>
    </fill>
  </fills>
  <borders count="51">
    <border>
      <left/>
      <right/>
      <top/>
      <bottom/>
      <diagonal/>
    </border>
    <border>
      <left style="hair">
        <color indexed="64"/>
      </left>
      <right style="hair">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23"/>
      </left>
      <right style="medium">
        <color indexed="23"/>
      </right>
      <top style="medium">
        <color indexed="23"/>
      </top>
      <bottom style="medium">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thick">
        <color indexed="30"/>
      </bottom>
      <diagonal/>
    </border>
    <border>
      <left/>
      <right/>
      <top/>
      <bottom style="double">
        <color indexed="52"/>
      </bottom>
      <diagonal/>
    </border>
    <border>
      <left style="medium">
        <color indexed="22"/>
      </left>
      <right style="medium">
        <color indexed="22"/>
      </right>
      <top style="medium">
        <color indexed="22"/>
      </top>
      <bottom style="medium">
        <color indexed="22"/>
      </bottom>
      <diagonal/>
    </border>
    <border>
      <left style="medium">
        <color indexed="63"/>
      </left>
      <right style="medium">
        <color indexed="63"/>
      </right>
      <top style="medium">
        <color indexed="63"/>
      </top>
      <bottom style="medium">
        <color indexed="63"/>
      </bottom>
      <diagonal/>
    </border>
    <border>
      <left/>
      <right/>
      <top style="medium">
        <color indexed="62"/>
      </top>
      <bottom style="double">
        <color indexed="62"/>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hair">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style="thin">
        <color indexed="64"/>
      </bottom>
      <diagonal/>
    </border>
    <border>
      <left style="thin">
        <color indexed="8"/>
      </left>
      <right style="thin">
        <color indexed="8"/>
      </right>
      <top style="thin">
        <color indexed="64"/>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style="thin">
        <color indexed="8"/>
      </right>
      <top style="thin">
        <color indexed="64"/>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style="thin">
        <color indexed="64"/>
      </left>
      <right style="thin">
        <color indexed="8"/>
      </right>
      <top style="thin">
        <color indexed="64"/>
      </top>
      <bottom style="thin">
        <color indexed="64"/>
      </bottom>
      <diagonal/>
    </border>
    <border>
      <left/>
      <right style="thin">
        <color indexed="8"/>
      </right>
      <top/>
      <bottom/>
      <diagonal/>
    </border>
    <border>
      <left style="thin">
        <color indexed="8"/>
      </left>
      <right style="thin">
        <color indexed="8"/>
      </right>
      <top/>
      <bottom/>
      <diagonal/>
    </border>
    <border>
      <left style="thin">
        <color indexed="8"/>
      </left>
      <right style="thin">
        <color indexed="8"/>
      </right>
      <top style="thin">
        <color indexed="64"/>
      </top>
      <bottom style="thin">
        <color indexed="64"/>
      </bottom>
      <diagonal/>
    </border>
    <border>
      <left/>
      <right/>
      <top style="thin">
        <color indexed="64"/>
      </top>
      <bottom/>
      <diagonal/>
    </border>
  </borders>
  <cellStyleXfs count="221">
    <xf numFmtId="0" fontId="0" fillId="0" borderId="0"/>
    <xf numFmtId="0" fontId="1" fillId="0" borderId="0"/>
    <xf numFmtId="0" fontId="3" fillId="0" borderId="0"/>
    <xf numFmtId="43" fontId="1" fillId="0" borderId="0" applyFont="0" applyFill="0" applyBorder="0" applyAlignment="0" applyProtection="0"/>
    <xf numFmtId="0" fontId="8" fillId="0" borderId="0"/>
    <xf numFmtId="0" fontId="1"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23" fillId="27" borderId="3" applyNumberFormat="0" applyAlignment="0" applyProtection="0"/>
    <xf numFmtId="0" fontId="23" fillId="27" borderId="3" applyNumberFormat="0" applyAlignment="0" applyProtection="0"/>
    <xf numFmtId="0" fontId="23" fillId="27" borderId="3" applyNumberFormat="0" applyAlignment="0" applyProtection="0"/>
    <xf numFmtId="0" fontId="23" fillId="27" borderId="3" applyNumberFormat="0" applyAlignment="0" applyProtection="0"/>
    <xf numFmtId="0" fontId="16" fillId="28" borderId="4" applyNumberFormat="0" applyAlignment="0" applyProtection="0"/>
    <xf numFmtId="0" fontId="16" fillId="28" borderId="4" applyNumberFormat="0" applyAlignment="0" applyProtection="0"/>
    <xf numFmtId="0" fontId="16" fillId="28" borderId="4" applyNumberFormat="0" applyAlignment="0" applyProtection="0"/>
    <xf numFmtId="0" fontId="16" fillId="28" borderId="4" applyNumberFormat="0" applyAlignment="0" applyProtection="0"/>
    <xf numFmtId="164" fontId="1"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7"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9" fillId="14" borderId="3" applyNumberFormat="0" applyAlignment="0" applyProtection="0"/>
    <xf numFmtId="0" fontId="19" fillId="14" borderId="3" applyNumberFormat="0" applyAlignment="0" applyProtection="0"/>
    <xf numFmtId="0" fontId="19" fillId="14" borderId="3" applyNumberFormat="0" applyAlignment="0" applyProtection="0"/>
    <xf numFmtId="0" fontId="19" fillId="14" borderId="3" applyNumberFormat="0" applyAlignment="0" applyProtection="0"/>
    <xf numFmtId="0" fontId="27" fillId="0" borderId="0">
      <alignment horizontal="justify" vertical="top" wrapText="1"/>
    </xf>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31" fillId="0" borderId="0"/>
    <xf numFmtId="0" fontId="1" fillId="0" borderId="0"/>
    <xf numFmtId="0" fontId="1" fillId="30" borderId="9" applyNumberFormat="0" applyAlignment="0" applyProtection="0"/>
    <xf numFmtId="0" fontId="1" fillId="30" borderId="9" applyNumberFormat="0" applyAlignment="0" applyProtection="0"/>
    <xf numFmtId="0" fontId="1" fillId="30" borderId="9" applyNumberFormat="0" applyAlignment="0" applyProtection="0"/>
    <xf numFmtId="0" fontId="1" fillId="30" borderId="9" applyNumberFormat="0" applyAlignment="0" applyProtection="0"/>
    <xf numFmtId="0" fontId="21" fillId="27" borderId="10" applyNumberFormat="0" applyAlignment="0" applyProtection="0"/>
    <xf numFmtId="0" fontId="21" fillId="27" borderId="10" applyNumberFormat="0" applyAlignment="0" applyProtection="0"/>
    <xf numFmtId="0" fontId="21" fillId="27" borderId="10" applyNumberFormat="0" applyAlignment="0" applyProtection="0"/>
    <xf numFmtId="0" fontId="21" fillId="27" borderId="10" applyNumberFormat="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40" borderId="0" applyNumberFormat="0" applyBorder="0" applyAlignment="0" applyProtection="0"/>
    <xf numFmtId="0" fontId="34" fillId="41"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1" fillId="45" borderId="29" applyNumberFormat="0" applyFont="0" applyAlignment="0" applyProtection="0"/>
    <xf numFmtId="0" fontId="39" fillId="33"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9" borderId="0" applyNumberFormat="0" applyBorder="0" applyAlignment="0" applyProtection="0"/>
    <xf numFmtId="0" fontId="46" fillId="50" borderId="30" applyNumberFormat="0" applyAlignment="0" applyProtection="0"/>
    <xf numFmtId="0" fontId="36" fillId="50" borderId="31" applyNumberFormat="0" applyAlignment="0" applyProtection="0"/>
    <xf numFmtId="0" fontId="35" fillId="32" borderId="0" applyNumberFormat="0" applyBorder="0" applyAlignment="0" applyProtection="0"/>
    <xf numFmtId="0" fontId="47" fillId="0" borderId="0" applyNumberFormat="0" applyFill="0" applyBorder="0" applyAlignment="0" applyProtection="0"/>
    <xf numFmtId="0" fontId="40" fillId="0" borderId="5" applyNumberFormat="0" applyFill="0" applyAlignment="0" applyProtection="0"/>
    <xf numFmtId="0" fontId="41" fillId="0" borderId="6" applyNumberFormat="0" applyFill="0" applyAlignment="0" applyProtection="0"/>
    <xf numFmtId="0" fontId="42" fillId="0" borderId="32" applyNumberFormat="0" applyFill="0" applyAlignment="0" applyProtection="0"/>
    <xf numFmtId="0" fontId="42" fillId="0" borderId="0" applyNumberFormat="0" applyFill="0" applyBorder="0" applyAlignment="0" applyProtection="0"/>
    <xf numFmtId="0" fontId="45" fillId="51" borderId="0" applyNumberFormat="0" applyBorder="0" applyAlignment="0" applyProtection="0"/>
    <xf numFmtId="0" fontId="1" fillId="0" borderId="0" applyNumberFormat="0" applyFont="0" applyFill="0" applyBorder="0" applyAlignment="0" applyProtection="0">
      <alignment vertical="top"/>
    </xf>
    <xf numFmtId="0" fontId="1" fillId="0" borderId="0"/>
    <xf numFmtId="0" fontId="44" fillId="0" borderId="8" applyNumberFormat="0" applyFill="0" applyAlignment="0" applyProtection="0"/>
    <xf numFmtId="0" fontId="37" fillId="52" borderId="4" applyNumberFormat="0" applyAlignment="0" applyProtection="0"/>
    <xf numFmtId="0" fontId="38" fillId="0" borderId="0" applyNumberFormat="0" applyFill="0" applyBorder="0" applyAlignment="0" applyProtection="0"/>
    <xf numFmtId="0" fontId="49" fillId="0" borderId="0" applyNumberFormat="0" applyFill="0" applyBorder="0" applyAlignment="0" applyProtection="0"/>
    <xf numFmtId="0" fontId="48" fillId="0" borderId="33" applyNumberFormat="0" applyFill="0" applyAlignment="0" applyProtection="0"/>
    <xf numFmtId="0" fontId="43" fillId="36" borderId="31" applyNumberFormat="0" applyAlignment="0" applyProtection="0"/>
    <xf numFmtId="0" fontId="51" fillId="0" borderId="0"/>
    <xf numFmtId="0" fontId="33" fillId="5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166" fontId="1" fillId="0" borderId="0" applyFill="0" applyBorder="0" applyAlignment="0" applyProtection="0"/>
  </cellStyleXfs>
  <cellXfs count="302">
    <xf numFmtId="0" fontId="0" fillId="0" borderId="0" xfId="0"/>
    <xf numFmtId="0" fontId="2" fillId="0" borderId="0" xfId="1" applyFont="1" applyProtection="1"/>
    <xf numFmtId="0" fontId="5" fillId="0" borderId="0" xfId="1" applyFont="1" applyProtection="1"/>
    <xf numFmtId="0" fontId="6" fillId="0" borderId="0" xfId="1" applyFont="1" applyProtection="1"/>
    <xf numFmtId="0" fontId="7" fillId="0" borderId="0" xfId="1" applyFont="1" applyProtection="1"/>
    <xf numFmtId="0" fontId="4" fillId="0" borderId="0" xfId="1" applyFont="1" applyFill="1" applyProtection="1"/>
    <xf numFmtId="0" fontId="5" fillId="0" borderId="0" xfId="1" applyFont="1" applyFill="1" applyProtection="1"/>
    <xf numFmtId="0" fontId="4" fillId="0" borderId="0" xfId="1" applyFont="1" applyProtection="1"/>
    <xf numFmtId="0" fontId="2" fillId="0" borderId="0" xfId="1" applyFont="1" applyAlignment="1" applyProtection="1">
      <alignment horizontal="justify" vertical="center" wrapText="1"/>
    </xf>
    <xf numFmtId="49" fontId="2" fillId="0" borderId="0" xfId="1" applyNumberFormat="1" applyFont="1" applyAlignment="1" applyProtection="1">
      <alignment horizontal="left" vertical="top"/>
    </xf>
    <xf numFmtId="0" fontId="2" fillId="0" borderId="0" xfId="1" applyFont="1" applyFill="1" applyAlignment="1" applyProtection="1">
      <alignment horizontal="center"/>
    </xf>
    <xf numFmtId="165" fontId="2" fillId="0" borderId="0" xfId="1" applyNumberFormat="1" applyFont="1" applyFill="1" applyAlignment="1" applyProtection="1">
      <alignment horizontal="right"/>
    </xf>
    <xf numFmtId="4" fontId="2" fillId="0" borderId="0" xfId="1" applyNumberFormat="1" applyFont="1" applyFill="1" applyAlignment="1" applyProtection="1">
      <alignment horizontal="right"/>
    </xf>
    <xf numFmtId="0" fontId="2" fillId="0" borderId="0" xfId="1" applyFont="1" applyFill="1" applyAlignment="1" applyProtection="1">
      <alignment horizontal="right"/>
    </xf>
    <xf numFmtId="0" fontId="6" fillId="2" borderId="0" xfId="1" applyFont="1" applyFill="1" applyProtection="1"/>
    <xf numFmtId="4" fontId="6" fillId="0" borderId="0" xfId="1" applyNumberFormat="1" applyFont="1" applyProtection="1"/>
    <xf numFmtId="0" fontId="6" fillId="0" borderId="0" xfId="1" applyNumberFormat="1" applyFont="1" applyProtection="1"/>
    <xf numFmtId="0" fontId="10" fillId="6" borderId="2" xfId="1" applyFont="1" applyFill="1" applyBorder="1" applyAlignment="1" applyProtection="1">
      <alignment horizontal="center" vertical="center"/>
    </xf>
    <xf numFmtId="0" fontId="10" fillId="6" borderId="2" xfId="1" applyFont="1" applyFill="1" applyBorder="1" applyAlignment="1" applyProtection="1">
      <alignment horizontal="center" vertical="center" wrapText="1"/>
    </xf>
    <xf numFmtId="165" fontId="10" fillId="6" borderId="2" xfId="1" applyNumberFormat="1" applyFont="1" applyFill="1" applyBorder="1" applyAlignment="1" applyProtection="1">
      <alignment horizontal="right" vertical="center"/>
    </xf>
    <xf numFmtId="4" fontId="10" fillId="6" borderId="2" xfId="1" applyNumberFormat="1" applyFont="1" applyFill="1" applyBorder="1" applyAlignment="1" applyProtection="1">
      <alignment horizontal="center" vertical="center"/>
    </xf>
    <xf numFmtId="0" fontId="11" fillId="0" borderId="0" xfId="1" applyFont="1" applyFill="1" applyBorder="1" applyAlignment="1" applyProtection="1">
      <alignment horizontal="justify" vertical="top" wrapText="1"/>
    </xf>
    <xf numFmtId="0" fontId="12" fillId="0" borderId="0" xfId="1" applyFont="1" applyFill="1" applyBorder="1" applyAlignment="1" applyProtection="1">
      <alignment horizontal="center" wrapText="1"/>
    </xf>
    <xf numFmtId="4" fontId="12" fillId="2" borderId="0" xfId="1" applyNumberFormat="1" applyFont="1" applyFill="1" applyBorder="1" applyAlignment="1" applyProtection="1">
      <alignment horizontal="right" wrapText="1"/>
      <protection locked="0"/>
    </xf>
    <xf numFmtId="4" fontId="12" fillId="0" borderId="0" xfId="1" applyNumberFormat="1" applyFont="1" applyFill="1" applyBorder="1" applyAlignment="1" applyProtection="1">
      <alignment horizontal="right" wrapText="1"/>
    </xf>
    <xf numFmtId="0" fontId="10" fillId="2" borderId="0" xfId="1" applyFont="1" applyFill="1" applyBorder="1" applyAlignment="1" applyProtection="1">
      <alignment horizontal="center" vertical="center"/>
    </xf>
    <xf numFmtId="0" fontId="10" fillId="2" borderId="0" xfId="1" applyFont="1" applyFill="1" applyBorder="1" applyAlignment="1" applyProtection="1">
      <alignment horizontal="center" vertical="center" wrapText="1"/>
    </xf>
    <xf numFmtId="165" fontId="10" fillId="2" borderId="0" xfId="1" applyNumberFormat="1" applyFont="1" applyFill="1" applyBorder="1" applyAlignment="1" applyProtection="1">
      <alignment horizontal="right" vertical="center"/>
    </xf>
    <xf numFmtId="4" fontId="10" fillId="2" borderId="0" xfId="1" applyNumberFormat="1" applyFont="1" applyFill="1" applyBorder="1" applyAlignment="1" applyProtection="1">
      <alignment horizontal="center" vertical="center"/>
    </xf>
    <xf numFmtId="49" fontId="12" fillId="0" borderId="21" xfId="1" applyNumberFormat="1" applyFont="1" applyBorder="1" applyAlignment="1" applyProtection="1">
      <alignment horizontal="left" vertical="top" wrapText="1"/>
    </xf>
    <xf numFmtId="0" fontId="11" fillId="0" borderId="21" xfId="1" applyFont="1" applyFill="1" applyBorder="1" applyAlignment="1" applyProtection="1">
      <alignment horizontal="justify" vertical="top" wrapText="1"/>
    </xf>
    <xf numFmtId="0" fontId="12" fillId="0" borderId="21" xfId="1" applyFont="1" applyFill="1" applyBorder="1" applyAlignment="1" applyProtection="1">
      <alignment horizontal="center" wrapText="1"/>
    </xf>
    <xf numFmtId="4" fontId="12" fillId="2" borderId="21" xfId="1" applyNumberFormat="1" applyFont="1" applyFill="1" applyBorder="1" applyAlignment="1" applyProtection="1">
      <alignment horizontal="right" wrapText="1"/>
      <protection locked="0"/>
    </xf>
    <xf numFmtId="4" fontId="12" fillId="0" borderId="21" xfId="1" applyNumberFormat="1" applyFont="1" applyFill="1" applyBorder="1" applyAlignment="1" applyProtection="1">
      <alignment horizontal="right" wrapText="1"/>
    </xf>
    <xf numFmtId="4" fontId="12" fillId="0" borderId="22" xfId="1" applyNumberFormat="1" applyFont="1" applyFill="1" applyBorder="1" applyAlignment="1" applyProtection="1">
      <alignment horizontal="right" wrapText="1"/>
    </xf>
    <xf numFmtId="0" fontId="4" fillId="2" borderId="0" xfId="1" applyFont="1" applyFill="1" applyProtection="1"/>
    <xf numFmtId="0" fontId="11" fillId="8" borderId="24" xfId="1" applyFont="1" applyFill="1" applyBorder="1" applyAlignment="1" applyProtection="1">
      <alignment horizontal="justify" vertical="center" wrapText="1"/>
    </xf>
    <xf numFmtId="0" fontId="12" fillId="8" borderId="24" xfId="1" applyFont="1" applyFill="1" applyBorder="1" applyAlignment="1" applyProtection="1">
      <alignment horizontal="center" wrapText="1"/>
    </xf>
    <xf numFmtId="4" fontId="12" fillId="8" borderId="24" xfId="1" applyNumberFormat="1" applyFont="1" applyFill="1" applyBorder="1" applyAlignment="1" applyProtection="1">
      <alignment horizontal="right" wrapText="1"/>
    </xf>
    <xf numFmtId="4" fontId="11" fillId="8" borderId="18" xfId="1" applyNumberFormat="1" applyFont="1" applyFill="1" applyBorder="1" applyAlignment="1" applyProtection="1">
      <alignment horizontal="right" wrapText="1"/>
    </xf>
    <xf numFmtId="49" fontId="11" fillId="7" borderId="23" xfId="1" applyNumberFormat="1" applyFont="1" applyFill="1" applyBorder="1" applyAlignment="1" applyProtection="1">
      <alignment horizontal="left" vertical="top" wrapText="1"/>
    </xf>
    <xf numFmtId="0" fontId="11" fillId="7" borderId="24" xfId="1" applyFont="1" applyFill="1" applyBorder="1" applyAlignment="1" applyProtection="1">
      <alignment horizontal="justify" vertical="center" wrapText="1"/>
    </xf>
    <xf numFmtId="0" fontId="12" fillId="7" borderId="24" xfId="1" applyFont="1" applyFill="1" applyBorder="1" applyAlignment="1" applyProtection="1">
      <alignment horizontal="center" wrapText="1"/>
    </xf>
    <xf numFmtId="4" fontId="12" fillId="7" borderId="24" xfId="1" applyNumberFormat="1" applyFont="1" applyFill="1" applyBorder="1" applyAlignment="1" applyProtection="1">
      <alignment horizontal="right" wrapText="1"/>
    </xf>
    <xf numFmtId="4" fontId="12" fillId="7" borderId="18" xfId="1" applyNumberFormat="1" applyFont="1" applyFill="1" applyBorder="1" applyAlignment="1" applyProtection="1">
      <alignment horizontal="right" wrapText="1"/>
    </xf>
    <xf numFmtId="0" fontId="11" fillId="0" borderId="24" xfId="1" applyFont="1" applyFill="1" applyBorder="1" applyAlignment="1" applyProtection="1">
      <alignment horizontal="justify" vertical="top" wrapText="1"/>
    </xf>
    <xf numFmtId="0" fontId="12" fillId="0" borderId="24" xfId="1" applyFont="1" applyFill="1" applyBorder="1" applyAlignment="1" applyProtection="1">
      <alignment horizontal="center" wrapText="1"/>
    </xf>
    <xf numFmtId="4" fontId="12" fillId="2" borderId="24" xfId="1" applyNumberFormat="1" applyFont="1" applyFill="1" applyBorder="1" applyAlignment="1" applyProtection="1">
      <alignment horizontal="right" wrapText="1"/>
      <protection locked="0"/>
    </xf>
    <xf numFmtId="4" fontId="12" fillId="0" borderId="24" xfId="1" applyNumberFormat="1" applyFont="1" applyFill="1" applyBorder="1" applyAlignment="1" applyProtection="1">
      <alignment horizontal="right" wrapText="1"/>
    </xf>
    <xf numFmtId="0" fontId="12" fillId="3" borderId="24" xfId="1" applyFont="1" applyFill="1" applyBorder="1" applyAlignment="1" applyProtection="1">
      <alignment horizontal="center" wrapText="1"/>
    </xf>
    <xf numFmtId="0" fontId="11" fillId="0" borderId="24" xfId="1" applyFont="1" applyBorder="1" applyAlignment="1" applyProtection="1">
      <alignment horizontal="left" vertical="top" wrapText="1"/>
    </xf>
    <xf numFmtId="0" fontId="11" fillId="0" borderId="21" xfId="1" applyFont="1" applyBorder="1" applyAlignment="1" applyProtection="1">
      <alignment horizontal="left" vertical="top" wrapText="1"/>
    </xf>
    <xf numFmtId="0" fontId="11" fillId="2" borderId="20" xfId="1" applyFont="1" applyFill="1" applyBorder="1" applyAlignment="1" applyProtection="1">
      <alignment horizontal="justify" vertical="center" wrapText="1"/>
    </xf>
    <xf numFmtId="0" fontId="12" fillId="2" borderId="20" xfId="1" applyFont="1" applyFill="1" applyBorder="1" applyAlignment="1" applyProtection="1">
      <alignment horizontal="center" wrapText="1"/>
    </xf>
    <xf numFmtId="4" fontId="12" fillId="2" borderId="20" xfId="1" applyNumberFormat="1" applyFont="1" applyFill="1" applyBorder="1" applyAlignment="1" applyProtection="1">
      <alignment horizontal="right" wrapText="1"/>
    </xf>
    <xf numFmtId="4" fontId="12" fillId="0" borderId="25" xfId="1" applyNumberFormat="1" applyFont="1" applyFill="1" applyBorder="1" applyAlignment="1" applyProtection="1">
      <alignment horizontal="right" wrapText="1"/>
    </xf>
    <xf numFmtId="0" fontId="11" fillId="0" borderId="21" xfId="1" applyFont="1" applyBorder="1" applyAlignment="1" applyProtection="1">
      <alignment horizontal="justify" vertical="top" wrapText="1"/>
    </xf>
    <xf numFmtId="49" fontId="11" fillId="4" borderId="23" xfId="1" applyNumberFormat="1" applyFont="1" applyFill="1" applyBorder="1" applyAlignment="1" applyProtection="1">
      <alignment horizontal="left" vertical="top" wrapText="1"/>
    </xf>
    <xf numFmtId="0" fontId="11" fillId="4" borderId="24" xfId="1" applyFont="1" applyFill="1" applyBorder="1" applyAlignment="1" applyProtection="1">
      <alignment horizontal="justify" vertical="center" wrapText="1"/>
    </xf>
    <xf numFmtId="0" fontId="12" fillId="4" borderId="24" xfId="1" applyFont="1" applyFill="1" applyBorder="1" applyAlignment="1" applyProtection="1">
      <alignment horizontal="center"/>
    </xf>
    <xf numFmtId="4" fontId="12" fillId="4" borderId="24" xfId="1" applyNumberFormat="1" applyFont="1" applyFill="1" applyBorder="1" applyAlignment="1" applyProtection="1">
      <alignment horizontal="right"/>
    </xf>
    <xf numFmtId="4" fontId="12" fillId="4" borderId="18" xfId="1" applyNumberFormat="1" applyFont="1" applyFill="1" applyBorder="1" applyAlignment="1" applyProtection="1">
      <alignment horizontal="right"/>
    </xf>
    <xf numFmtId="49" fontId="11" fillId="7" borderId="26" xfId="1" applyNumberFormat="1" applyFont="1" applyFill="1" applyBorder="1" applyAlignment="1" applyProtection="1">
      <alignment horizontal="left" vertical="top" wrapText="1"/>
    </xf>
    <xf numFmtId="0" fontId="11" fillId="7" borderId="20" xfId="1" applyFont="1" applyFill="1" applyBorder="1" applyAlignment="1" applyProtection="1">
      <alignment horizontal="justify" vertical="center" wrapText="1"/>
    </xf>
    <xf numFmtId="0" fontId="12" fillId="7" borderId="20" xfId="1" applyFont="1" applyFill="1" applyBorder="1" applyAlignment="1" applyProtection="1">
      <alignment horizontal="center" wrapText="1"/>
    </xf>
    <xf numFmtId="4" fontId="12" fillId="7" borderId="20" xfId="1" applyNumberFormat="1" applyFont="1" applyFill="1" applyBorder="1" applyAlignment="1" applyProtection="1">
      <alignment horizontal="right" wrapText="1"/>
    </xf>
    <xf numFmtId="4" fontId="12" fillId="7" borderId="16" xfId="1" applyNumberFormat="1" applyFont="1" applyFill="1" applyBorder="1" applyAlignment="1" applyProtection="1">
      <alignment horizontal="right" wrapText="1"/>
    </xf>
    <xf numFmtId="49" fontId="12" fillId="0" borderId="15" xfId="1" applyNumberFormat="1" applyFont="1" applyBorder="1" applyAlignment="1" applyProtection="1">
      <alignment horizontal="left" vertical="top" wrapText="1"/>
    </xf>
    <xf numFmtId="0" fontId="11" fillId="0" borderId="15" xfId="1" applyFont="1" applyFill="1" applyBorder="1" applyAlignment="1" applyProtection="1">
      <alignment horizontal="justify" vertical="top" wrapText="1"/>
    </xf>
    <xf numFmtId="0" fontId="12" fillId="0" borderId="15" xfId="1" applyFont="1" applyFill="1" applyBorder="1" applyAlignment="1" applyProtection="1">
      <alignment horizontal="center" wrapText="1"/>
    </xf>
    <xf numFmtId="4" fontId="12" fillId="2" borderId="15" xfId="1" applyNumberFormat="1" applyFont="1" applyFill="1" applyBorder="1" applyAlignment="1" applyProtection="1">
      <alignment horizontal="right" wrapText="1"/>
      <protection locked="0"/>
    </xf>
    <xf numFmtId="4" fontId="12" fillId="0" borderId="15" xfId="1" applyNumberFormat="1" applyFont="1" applyFill="1" applyBorder="1" applyAlignment="1" applyProtection="1">
      <alignment horizontal="right" wrapText="1"/>
    </xf>
    <xf numFmtId="0" fontId="11" fillId="2" borderId="24" xfId="1" applyFont="1" applyFill="1" applyBorder="1" applyAlignment="1" applyProtection="1">
      <alignment horizontal="justify" vertical="center" wrapText="1"/>
    </xf>
    <xf numFmtId="0" fontId="12" fillId="2" borderId="24" xfId="1" applyFont="1" applyFill="1" applyBorder="1" applyAlignment="1" applyProtection="1">
      <alignment horizontal="center" wrapText="1"/>
    </xf>
    <xf numFmtId="4" fontId="12" fillId="2" borderId="24" xfId="1" applyNumberFormat="1" applyFont="1" applyFill="1" applyBorder="1" applyAlignment="1" applyProtection="1">
      <alignment horizontal="right" wrapText="1"/>
    </xf>
    <xf numFmtId="49" fontId="12" fillId="0" borderId="14" xfId="1" applyNumberFormat="1" applyFont="1" applyBorder="1" applyAlignment="1" applyProtection="1">
      <alignment horizontal="left" vertical="top" wrapText="1"/>
    </xf>
    <xf numFmtId="0" fontId="11" fillId="0" borderId="14" xfId="1" applyFont="1" applyBorder="1" applyAlignment="1" applyProtection="1">
      <alignment horizontal="justify" vertical="top" wrapText="1"/>
    </xf>
    <xf numFmtId="0" fontId="12" fillId="0" borderId="14" xfId="1" applyFont="1" applyFill="1" applyBorder="1" applyAlignment="1" applyProtection="1">
      <alignment horizontal="center" wrapText="1"/>
    </xf>
    <xf numFmtId="4" fontId="12" fillId="2" borderId="14" xfId="1" applyNumberFormat="1" applyFont="1" applyFill="1" applyBorder="1" applyAlignment="1" applyProtection="1">
      <alignment horizontal="right" wrapText="1"/>
      <protection locked="0"/>
    </xf>
    <xf numFmtId="4" fontId="12" fillId="0" borderId="14" xfId="1" applyNumberFormat="1" applyFont="1" applyFill="1" applyBorder="1" applyAlignment="1" applyProtection="1">
      <alignment horizontal="right" wrapText="1"/>
    </xf>
    <xf numFmtId="0" fontId="11" fillId="0" borderId="0" xfId="1" applyFont="1" applyBorder="1" applyAlignment="1" applyProtection="1">
      <alignment horizontal="justify" vertical="top" wrapText="1"/>
    </xf>
    <xf numFmtId="0" fontId="11" fillId="0" borderId="24" xfId="1" applyFont="1" applyBorder="1" applyAlignment="1" applyProtection="1">
      <alignment horizontal="justify" vertical="top" wrapText="1"/>
    </xf>
    <xf numFmtId="0" fontId="12" fillId="2" borderId="20" xfId="1" applyFont="1" applyFill="1" applyBorder="1" applyAlignment="1" applyProtection="1">
      <alignment horizontal="center"/>
    </xf>
    <xf numFmtId="4" fontId="12" fillId="2" borderId="20" xfId="1" applyNumberFormat="1" applyFont="1" applyFill="1" applyBorder="1" applyAlignment="1" applyProtection="1">
      <alignment horizontal="right"/>
    </xf>
    <xf numFmtId="0" fontId="12" fillId="0" borderId="21" xfId="1" applyNumberFormat="1" applyFont="1" applyBorder="1" applyAlignment="1" applyProtection="1">
      <alignment horizontal="left" vertical="top" wrapText="1"/>
    </xf>
    <xf numFmtId="0" fontId="12" fillId="0" borderId="21" xfId="1" applyFont="1" applyBorder="1" applyAlignment="1" applyProtection="1">
      <alignment horizontal="center" wrapText="1"/>
    </xf>
    <xf numFmtId="0" fontId="12" fillId="0" borderId="0" xfId="1" applyFont="1" applyBorder="1" applyAlignment="1" applyProtection="1">
      <alignment horizontal="center" wrapText="1"/>
    </xf>
    <xf numFmtId="0" fontId="12" fillId="0" borderId="24" xfId="1" applyFont="1" applyBorder="1" applyAlignment="1" applyProtection="1">
      <alignment horizontal="center" wrapText="1"/>
    </xf>
    <xf numFmtId="49" fontId="12" fillId="2" borderId="21" xfId="1" applyNumberFormat="1" applyFont="1" applyFill="1" applyBorder="1" applyAlignment="1" applyProtection="1">
      <alignment horizontal="left" vertical="top" wrapText="1"/>
    </xf>
    <xf numFmtId="0" fontId="11" fillId="2" borderId="21" xfId="1" applyFont="1" applyFill="1" applyBorder="1" applyAlignment="1" applyProtection="1">
      <alignment horizontal="justify" vertical="top" wrapText="1"/>
    </xf>
    <xf numFmtId="0" fontId="12" fillId="2" borderId="21" xfId="1" applyFont="1" applyFill="1" applyBorder="1" applyAlignment="1" applyProtection="1">
      <alignment horizontal="center" wrapText="1"/>
    </xf>
    <xf numFmtId="4" fontId="12" fillId="2" borderId="21" xfId="1" applyNumberFormat="1" applyFont="1" applyFill="1" applyBorder="1" applyAlignment="1" applyProtection="1">
      <alignment horizontal="right" wrapText="1"/>
    </xf>
    <xf numFmtId="0" fontId="11" fillId="2" borderId="21" xfId="1" applyFont="1" applyFill="1" applyBorder="1" applyAlignment="1" applyProtection="1">
      <alignment horizontal="left" vertical="top" wrapText="1"/>
    </xf>
    <xf numFmtId="0" fontId="11" fillId="2" borderId="24" xfId="1" applyFont="1" applyFill="1" applyBorder="1" applyAlignment="1" applyProtection="1">
      <alignment horizontal="justify" vertical="top" wrapText="1"/>
    </xf>
    <xf numFmtId="0" fontId="11" fillId="2" borderId="24" xfId="1" applyFont="1" applyFill="1" applyBorder="1" applyAlignment="1" applyProtection="1">
      <alignment horizontal="left" vertical="top" wrapText="1"/>
    </xf>
    <xf numFmtId="16" fontId="12" fillId="0" borderId="21" xfId="1" applyNumberFormat="1" applyFont="1" applyBorder="1" applyAlignment="1" applyProtection="1">
      <alignment horizontal="left" vertical="top"/>
    </xf>
    <xf numFmtId="0" fontId="12" fillId="0" borderId="21" xfId="1" applyFont="1" applyBorder="1" applyAlignment="1" applyProtection="1">
      <alignment horizontal="center"/>
    </xf>
    <xf numFmtId="4" fontId="12" fillId="2" borderId="21" xfId="1" applyNumberFormat="1" applyFont="1" applyFill="1" applyBorder="1" applyAlignment="1" applyProtection="1">
      <alignment horizontal="right"/>
      <protection locked="0"/>
    </xf>
    <xf numFmtId="49" fontId="12" fillId="0" borderId="21" xfId="1" applyNumberFormat="1" applyFont="1" applyFill="1" applyBorder="1" applyAlignment="1" applyProtection="1">
      <alignment horizontal="left" vertical="top" wrapText="1"/>
    </xf>
    <xf numFmtId="49" fontId="11" fillId="8" borderId="23" xfId="1" applyNumberFormat="1" applyFont="1" applyFill="1" applyBorder="1" applyAlignment="1" applyProtection="1">
      <alignment horizontal="left" vertical="center" wrapText="1"/>
    </xf>
    <xf numFmtId="49" fontId="11" fillId="3" borderId="23" xfId="1" applyNumberFormat="1" applyFont="1" applyFill="1" applyBorder="1" applyAlignment="1" applyProtection="1">
      <alignment horizontal="left" vertical="center" wrapText="1"/>
    </xf>
    <xf numFmtId="4" fontId="12" fillId="8" borderId="24" xfId="1" applyNumberFormat="1" applyFont="1" applyFill="1" applyBorder="1" applyAlignment="1" applyProtection="1">
      <alignment horizontal="right" wrapText="1"/>
      <protection locked="0"/>
    </xf>
    <xf numFmtId="49" fontId="12" fillId="7" borderId="23" xfId="1" applyNumberFormat="1" applyFont="1" applyFill="1" applyBorder="1" applyAlignment="1" applyProtection="1">
      <alignment horizontal="left" vertical="top" wrapText="1"/>
    </xf>
    <xf numFmtId="0" fontId="12" fillId="8" borderId="24" xfId="1" applyFont="1" applyFill="1" applyBorder="1" applyProtection="1"/>
    <xf numFmtId="0" fontId="11" fillId="8" borderId="24" xfId="1" applyFont="1" applyFill="1" applyBorder="1" applyAlignment="1" applyProtection="1">
      <alignment horizontal="left" vertical="center" wrapText="1"/>
    </xf>
    <xf numFmtId="0" fontId="11" fillId="8" borderId="24" xfId="1" applyFont="1" applyFill="1" applyBorder="1" applyAlignment="1" applyProtection="1">
      <alignment vertical="center" wrapText="1"/>
    </xf>
    <xf numFmtId="0" fontId="11" fillId="5" borderId="23" xfId="1" applyFont="1" applyFill="1" applyBorder="1" applyAlignment="1" applyProtection="1">
      <alignment horizontal="right" vertical="center" wrapText="1"/>
    </xf>
    <xf numFmtId="0" fontId="12" fillId="5" borderId="24" xfId="1" applyFont="1" applyFill="1" applyBorder="1" applyAlignment="1" applyProtection="1">
      <alignment horizontal="center" wrapText="1"/>
    </xf>
    <xf numFmtId="4" fontId="12" fillId="5" borderId="24" xfId="1" applyNumberFormat="1" applyFont="1" applyFill="1" applyBorder="1" applyAlignment="1" applyProtection="1">
      <alignment horizontal="right" wrapText="1"/>
      <protection locked="0"/>
    </xf>
    <xf numFmtId="0" fontId="12" fillId="5" borderId="24" xfId="1" applyFont="1" applyFill="1" applyBorder="1" applyProtection="1"/>
    <xf numFmtId="4" fontId="11" fillId="5" borderId="18" xfId="1" applyNumberFormat="1" applyFont="1" applyFill="1" applyBorder="1" applyAlignment="1" applyProtection="1">
      <alignment horizontal="right" wrapText="1"/>
    </xf>
    <xf numFmtId="0" fontId="32" fillId="5" borderId="23" xfId="1" applyFont="1" applyFill="1" applyBorder="1" applyAlignment="1" applyProtection="1">
      <alignment horizontal="right" vertical="center" wrapText="1"/>
    </xf>
    <xf numFmtId="0" fontId="12" fillId="2" borderId="21" xfId="1" applyFont="1" applyFill="1" applyBorder="1" applyAlignment="1" applyProtection="1">
      <alignment horizontal="center"/>
    </xf>
    <xf numFmtId="0" fontId="11" fillId="2" borderId="14" xfId="1" applyFont="1" applyFill="1" applyBorder="1" applyAlignment="1" applyProtection="1">
      <alignment horizontal="justify" vertical="top" wrapText="1"/>
    </xf>
    <xf numFmtId="0" fontId="12" fillId="2" borderId="14" xfId="1" applyFont="1" applyFill="1" applyBorder="1" applyAlignment="1" applyProtection="1">
      <alignment horizontal="center"/>
    </xf>
    <xf numFmtId="4" fontId="12" fillId="2" borderId="14" xfId="1" applyNumberFormat="1" applyFont="1" applyFill="1" applyBorder="1" applyAlignment="1" applyProtection="1">
      <alignment horizontal="right"/>
      <protection locked="0"/>
    </xf>
    <xf numFmtId="4" fontId="12" fillId="2" borderId="14" xfId="1" applyNumberFormat="1" applyFont="1" applyFill="1" applyBorder="1" applyAlignment="1" applyProtection="1">
      <alignment horizontal="right" wrapText="1"/>
    </xf>
    <xf numFmtId="0" fontId="0" fillId="2" borderId="21" xfId="0" applyFill="1" applyBorder="1"/>
    <xf numFmtId="0" fontId="11" fillId="2" borderId="23" xfId="1" applyFont="1" applyFill="1" applyBorder="1" applyAlignment="1" applyProtection="1">
      <alignment horizontal="justify" vertical="center" wrapText="1"/>
    </xf>
    <xf numFmtId="0" fontId="12" fillId="2" borderId="24" xfId="1" applyFont="1" applyFill="1" applyBorder="1" applyAlignment="1" applyProtection="1">
      <alignment horizontal="center"/>
    </xf>
    <xf numFmtId="4" fontId="12" fillId="2" borderId="24" xfId="1" applyNumberFormat="1" applyFont="1" applyFill="1" applyBorder="1" applyAlignment="1" applyProtection="1">
      <alignment horizontal="right"/>
      <protection locked="0"/>
    </xf>
    <xf numFmtId="4" fontId="12" fillId="2" borderId="18" xfId="1" applyNumberFormat="1" applyFont="1" applyFill="1" applyBorder="1" applyAlignment="1" applyProtection="1">
      <alignment horizontal="right" wrapText="1"/>
    </xf>
    <xf numFmtId="0" fontId="2" fillId="0" borderId="21" xfId="1" applyFont="1" applyBorder="1" applyAlignment="1" applyProtection="1">
      <alignment horizontal="justify" vertical="center" wrapText="1"/>
    </xf>
    <xf numFmtId="0" fontId="2" fillId="0" borderId="21" xfId="1" applyFont="1" applyFill="1" applyBorder="1" applyAlignment="1" applyProtection="1">
      <alignment horizontal="center"/>
    </xf>
    <xf numFmtId="165" fontId="2" fillId="0" borderId="21" xfId="1" applyNumberFormat="1" applyFont="1" applyFill="1" applyBorder="1" applyAlignment="1" applyProtection="1">
      <alignment horizontal="right"/>
    </xf>
    <xf numFmtId="4" fontId="2" fillId="0" borderId="21" xfId="1" applyNumberFormat="1" applyFont="1" applyFill="1" applyBorder="1" applyAlignment="1" applyProtection="1">
      <alignment horizontal="right"/>
    </xf>
    <xf numFmtId="0" fontId="2" fillId="0" borderId="21" xfId="1" applyFont="1" applyFill="1" applyBorder="1" applyAlignment="1" applyProtection="1">
      <alignment horizontal="right"/>
    </xf>
    <xf numFmtId="0" fontId="5" fillId="2" borderId="21" xfId="1" applyFont="1" applyFill="1" applyBorder="1" applyProtection="1"/>
    <xf numFmtId="0" fontId="5" fillId="0" borderId="0" xfId="1" applyFont="1" applyProtection="1"/>
    <xf numFmtId="0" fontId="11" fillId="0" borderId="1" xfId="1" applyFont="1" applyBorder="1" applyAlignment="1" applyProtection="1">
      <alignment horizontal="justify" vertical="top" wrapText="1"/>
    </xf>
    <xf numFmtId="0" fontId="11" fillId="2" borderId="20" xfId="1" applyFont="1" applyFill="1" applyBorder="1" applyAlignment="1" applyProtection="1">
      <alignment horizontal="justify" vertical="top" wrapText="1"/>
    </xf>
    <xf numFmtId="4" fontId="12" fillId="2" borderId="20" xfId="1" applyNumberFormat="1" applyFont="1" applyFill="1" applyBorder="1" applyAlignment="1" applyProtection="1">
      <alignment horizontal="right" wrapText="1"/>
      <protection locked="0"/>
    </xf>
    <xf numFmtId="0" fontId="5" fillId="0" borderId="0" xfId="1" applyFont="1" applyProtection="1"/>
    <xf numFmtId="0" fontId="11" fillId="2" borderId="28" xfId="1" applyFont="1" applyFill="1" applyBorder="1" applyAlignment="1" applyProtection="1">
      <alignment horizontal="justify" vertical="top" wrapText="1"/>
    </xf>
    <xf numFmtId="0" fontId="5" fillId="0" borderId="0" xfId="1" applyFont="1" applyProtection="1"/>
    <xf numFmtId="0" fontId="5" fillId="0" borderId="0" xfId="1" applyFont="1" applyProtection="1"/>
    <xf numFmtId="0" fontId="12" fillId="2" borderId="28" xfId="1" applyFont="1" applyFill="1" applyBorder="1" applyAlignment="1" applyProtection="1">
      <alignment horizontal="center" wrapText="1"/>
    </xf>
    <xf numFmtId="4" fontId="12" fillId="2" borderId="28" xfId="1" applyNumberFormat="1" applyFont="1" applyFill="1" applyBorder="1" applyAlignment="1" applyProtection="1">
      <alignment horizontal="right" wrapText="1"/>
      <protection locked="0"/>
    </xf>
    <xf numFmtId="4" fontId="12" fillId="2" borderId="28" xfId="1" applyNumberFormat="1" applyFont="1" applyFill="1" applyBorder="1" applyAlignment="1" applyProtection="1">
      <alignment horizontal="right" wrapText="1"/>
    </xf>
    <xf numFmtId="0" fontId="12" fillId="0" borderId="0" xfId="0" applyFont="1"/>
    <xf numFmtId="0" fontId="12" fillId="0" borderId="21" xfId="0" applyFont="1" applyBorder="1"/>
    <xf numFmtId="0" fontId="11" fillId="0" borderId="21" xfId="153" applyFont="1" applyBorder="1" applyAlignment="1" applyProtection="1">
      <alignment horizontal="justify" vertical="top" wrapText="1"/>
      <protection hidden="1"/>
    </xf>
    <xf numFmtId="2" fontId="12" fillId="0" borderId="21" xfId="0" applyNumberFormat="1" applyFont="1" applyBorder="1"/>
    <xf numFmtId="0" fontId="12" fillId="0" borderId="21" xfId="0" applyFont="1" applyBorder="1" applyAlignment="1">
      <alignment horizontal="center"/>
    </xf>
    <xf numFmtId="0" fontId="12" fillId="0" borderId="21" xfId="0" applyFont="1" applyBorder="1" applyAlignment="1">
      <alignment vertical="top"/>
    </xf>
    <xf numFmtId="0" fontId="0" fillId="0" borderId="34" xfId="0" applyBorder="1"/>
    <xf numFmtId="0" fontId="11" fillId="0" borderId="34" xfId="153" applyFont="1" applyBorder="1" applyAlignment="1" applyProtection="1">
      <alignment horizontal="justify" vertical="top" wrapText="1"/>
      <protection hidden="1"/>
    </xf>
    <xf numFmtId="0" fontId="1" fillId="0" borderId="34" xfId="0" applyFont="1" applyBorder="1" applyAlignment="1">
      <alignment horizontal="center"/>
    </xf>
    <xf numFmtId="0" fontId="4" fillId="0" borderId="0" xfId="1" applyFont="1" applyBorder="1" applyAlignment="1" applyProtection="1">
      <alignment horizontal="justify" vertical="top" wrapText="1"/>
    </xf>
    <xf numFmtId="2" fontId="0" fillId="0" borderId="34" xfId="0" applyNumberFormat="1" applyBorder="1"/>
    <xf numFmtId="0" fontId="5" fillId="0" borderId="0" xfId="1" applyFont="1" applyProtection="1"/>
    <xf numFmtId="0" fontId="5" fillId="0" borderId="0" xfId="1" applyFont="1" applyProtection="1"/>
    <xf numFmtId="0" fontId="12" fillId="0" borderId="35" xfId="0" applyFont="1" applyBorder="1"/>
    <xf numFmtId="0" fontId="12" fillId="0" borderId="34" xfId="0" applyFont="1" applyBorder="1"/>
    <xf numFmtId="0" fontId="11" fillId="0" borderId="34" xfId="1" applyFont="1" applyBorder="1" applyAlignment="1" applyProtection="1">
      <alignment horizontal="justify" vertical="top" wrapText="1"/>
    </xf>
    <xf numFmtId="0" fontId="12" fillId="0" borderId="34" xfId="0" applyFont="1" applyBorder="1" applyAlignment="1">
      <alignment horizontal="center"/>
    </xf>
    <xf numFmtId="0" fontId="12" fillId="0" borderId="27" xfId="0" applyFont="1" applyBorder="1"/>
    <xf numFmtId="0" fontId="11" fillId="0" borderId="27" xfId="1" applyFont="1" applyBorder="1" applyAlignment="1" applyProtection="1">
      <alignment horizontal="justify" vertical="top" wrapText="1"/>
    </xf>
    <xf numFmtId="0" fontId="12" fillId="0" borderId="15" xfId="0" applyFont="1" applyBorder="1"/>
    <xf numFmtId="0" fontId="11" fillId="0" borderId="15" xfId="1" applyFont="1" applyBorder="1" applyAlignment="1" applyProtection="1">
      <alignment horizontal="justify" vertical="top" wrapText="1"/>
    </xf>
    <xf numFmtId="2" fontId="12" fillId="0" borderId="34" xfId="0" applyNumberFormat="1" applyFont="1" applyBorder="1"/>
    <xf numFmtId="16" fontId="12" fillId="0" borderId="34" xfId="0" applyNumberFormat="1" applyFont="1" applyBorder="1"/>
    <xf numFmtId="0" fontId="6" fillId="0" borderId="0" xfId="1" applyFont="1" applyProtection="1"/>
    <xf numFmtId="0" fontId="5" fillId="0" borderId="0" xfId="1" applyFont="1" applyProtection="1"/>
    <xf numFmtId="0" fontId="12" fillId="0" borderId="34" xfId="0" applyFont="1" applyBorder="1" applyAlignment="1">
      <alignment vertical="top"/>
    </xf>
    <xf numFmtId="0" fontId="11" fillId="2" borderId="34" xfId="1" applyFont="1" applyFill="1" applyBorder="1" applyAlignment="1">
      <alignment horizontal="justify" vertical="top" wrapText="1"/>
    </xf>
    <xf numFmtId="0" fontId="50" fillId="2" borderId="0" xfId="0" applyFont="1" applyFill="1"/>
    <xf numFmtId="4" fontId="12" fillId="2" borderId="34" xfId="1" applyNumberFormat="1" applyFont="1" applyFill="1" applyBorder="1" applyAlignment="1" applyProtection="1">
      <alignment horizontal="right" wrapText="1"/>
    </xf>
    <xf numFmtId="4" fontId="12" fillId="2" borderId="34" xfId="1" applyNumberFormat="1" applyFont="1" applyFill="1" applyBorder="1" applyAlignment="1" applyProtection="1">
      <alignment horizontal="right" wrapText="1"/>
      <protection locked="0"/>
    </xf>
    <xf numFmtId="0" fontId="12" fillId="2" borderId="34" xfId="1" applyFont="1" applyFill="1" applyBorder="1" applyAlignment="1" applyProtection="1">
      <alignment horizontal="center" wrapText="1"/>
    </xf>
    <xf numFmtId="0" fontId="12" fillId="2" borderId="34" xfId="1" applyNumberFormat="1" applyFont="1" applyFill="1" applyBorder="1" applyAlignment="1" applyProtection="1">
      <alignment horizontal="left" vertical="top" wrapText="1"/>
    </xf>
    <xf numFmtId="49" fontId="11" fillId="7" borderId="36" xfId="1" applyNumberFormat="1" applyFont="1" applyFill="1" applyBorder="1" applyAlignment="1" applyProtection="1">
      <alignment horizontal="left" vertical="top" wrapText="1"/>
    </xf>
    <xf numFmtId="0" fontId="11" fillId="7" borderId="37" xfId="1" applyFont="1" applyFill="1" applyBorder="1" applyAlignment="1" applyProtection="1">
      <alignment horizontal="justify" vertical="center" wrapText="1"/>
    </xf>
    <xf numFmtId="4" fontId="12" fillId="7" borderId="38" xfId="1" applyNumberFormat="1" applyFont="1" applyFill="1" applyBorder="1" applyAlignment="1" applyProtection="1">
      <alignment horizontal="right" wrapText="1"/>
    </xf>
    <xf numFmtId="4" fontId="12" fillId="7" borderId="37" xfId="1" applyNumberFormat="1" applyFont="1" applyFill="1" applyBorder="1" applyAlignment="1" applyProtection="1">
      <alignment horizontal="right" wrapText="1"/>
    </xf>
    <xf numFmtId="0" fontId="12" fillId="7" borderId="37" xfId="1" applyFont="1" applyFill="1" applyBorder="1" applyAlignment="1" applyProtection="1">
      <alignment horizontal="center" wrapText="1"/>
    </xf>
    <xf numFmtId="4" fontId="12" fillId="0" borderId="34" xfId="0" applyNumberFormat="1" applyFont="1" applyBorder="1"/>
    <xf numFmtId="0" fontId="11" fillId="0" borderId="34" xfId="153" applyFont="1" applyFill="1" applyBorder="1" applyAlignment="1" applyProtection="1">
      <alignment horizontal="justify" vertical="top" wrapText="1"/>
      <protection hidden="1"/>
    </xf>
    <xf numFmtId="0" fontId="5" fillId="0" borderId="0" xfId="1" applyFont="1" applyProtection="1"/>
    <xf numFmtId="0" fontId="5" fillId="0" borderId="0" xfId="1" applyFont="1" applyProtection="1"/>
    <xf numFmtId="2" fontId="12" fillId="0" borderId="34" xfId="0" applyNumberFormat="1" applyFont="1" applyBorder="1" applyAlignment="1"/>
    <xf numFmtId="4" fontId="12" fillId="0" borderId="34" xfId="0" applyNumberFormat="1" applyFont="1" applyBorder="1" applyAlignment="1"/>
    <xf numFmtId="0" fontId="5" fillId="0" borderId="0" xfId="1" applyFont="1" applyProtection="1"/>
    <xf numFmtId="0" fontId="5" fillId="0" borderId="0" xfId="1" applyFont="1" applyProtection="1"/>
    <xf numFmtId="0" fontId="5" fillId="0" borderId="0" xfId="1" applyFont="1" applyProtection="1"/>
    <xf numFmtId="0" fontId="5" fillId="0" borderId="0" xfId="1" applyFont="1" applyProtection="1"/>
    <xf numFmtId="0" fontId="5" fillId="0" borderId="0" xfId="1" applyFont="1" applyProtection="1"/>
    <xf numFmtId="0" fontId="5" fillId="0" borderId="0" xfId="1" applyFont="1" applyProtection="1"/>
    <xf numFmtId="0" fontId="5" fillId="0" borderId="0" xfId="1" applyFont="1" applyProtection="1"/>
    <xf numFmtId="0" fontId="5" fillId="0" borderId="0" xfId="1" applyFont="1" applyProtection="1"/>
    <xf numFmtId="0" fontId="2" fillId="0" borderId="0" xfId="1" applyFont="1" applyAlignment="1" applyProtection="1">
      <alignment horizontal="justify" vertical="center" wrapText="1"/>
    </xf>
    <xf numFmtId="0" fontId="2" fillId="0" borderId="0" xfId="1" applyFont="1" applyFill="1" applyAlignment="1" applyProtection="1">
      <alignment horizontal="center"/>
    </xf>
    <xf numFmtId="165" fontId="2" fillId="0" borderId="0" xfId="1" applyNumberFormat="1" applyFont="1" applyFill="1" applyAlignment="1" applyProtection="1">
      <alignment horizontal="right"/>
    </xf>
    <xf numFmtId="4" fontId="2" fillId="0" borderId="0" xfId="1" applyNumberFormat="1" applyFont="1" applyFill="1" applyAlignment="1" applyProtection="1">
      <alignment horizontal="right"/>
    </xf>
    <xf numFmtId="0" fontId="2" fillId="0" borderId="0" xfId="1" applyFont="1" applyFill="1" applyAlignment="1" applyProtection="1">
      <alignment horizontal="right"/>
    </xf>
    <xf numFmtId="0" fontId="12" fillId="2" borderId="34" xfId="1" applyFont="1" applyFill="1" applyBorder="1" applyAlignment="1">
      <alignment horizontal="left" vertical="top" wrapText="1"/>
    </xf>
    <xf numFmtId="0" fontId="11" fillId="0" borderId="34" xfId="1" applyFont="1" applyBorder="1" applyAlignment="1">
      <alignment horizontal="justify" vertical="top" wrapText="1"/>
    </xf>
    <xf numFmtId="0" fontId="12" fillId="0" borderId="34" xfId="1" applyFont="1" applyBorder="1" applyAlignment="1">
      <alignment horizontal="center" wrapText="1"/>
    </xf>
    <xf numFmtId="4" fontId="12" fillId="0" borderId="34" xfId="1" applyNumberFormat="1" applyFont="1" applyBorder="1" applyAlignment="1">
      <alignment horizontal="right" wrapText="1"/>
    </xf>
    <xf numFmtId="0" fontId="12" fillId="0" borderId="34" xfId="1" applyFont="1" applyBorder="1" applyAlignment="1">
      <alignment horizontal="right" vertical="top" wrapText="1"/>
    </xf>
    <xf numFmtId="0" fontId="12" fillId="0" borderId="15" xfId="1" applyFont="1" applyBorder="1" applyAlignment="1">
      <alignment horizontal="center" wrapText="1"/>
    </xf>
    <xf numFmtId="4" fontId="12" fillId="0" borderId="15" xfId="1" applyNumberFormat="1" applyFont="1" applyBorder="1" applyAlignment="1">
      <alignment horizontal="right" wrapText="1"/>
    </xf>
    <xf numFmtId="0" fontId="11" fillId="0" borderId="36" xfId="1" applyFont="1" applyBorder="1" applyAlignment="1">
      <alignment horizontal="left" vertical="top" wrapText="1"/>
    </xf>
    <xf numFmtId="0" fontId="12" fillId="0" borderId="37" xfId="1" applyFont="1" applyBorder="1" applyAlignment="1">
      <alignment horizontal="center" wrapText="1"/>
    </xf>
    <xf numFmtId="4" fontId="12" fillId="2" borderId="37" xfId="1" applyNumberFormat="1" applyFont="1" applyFill="1" applyBorder="1" applyAlignment="1" applyProtection="1">
      <alignment horizontal="right" wrapText="1"/>
      <protection locked="0"/>
    </xf>
    <xf numFmtId="4" fontId="12" fillId="0" borderId="37" xfId="1" applyNumberFormat="1" applyFont="1" applyBorder="1" applyAlignment="1">
      <alignment horizontal="right" wrapText="1"/>
    </xf>
    <xf numFmtId="4" fontId="12" fillId="0" borderId="38" xfId="1" applyNumberFormat="1" applyFont="1" applyBorder="1" applyAlignment="1">
      <alignment horizontal="right" wrapText="1"/>
    </xf>
    <xf numFmtId="0" fontId="12" fillId="2" borderId="35" xfId="1" applyFont="1" applyFill="1" applyBorder="1" applyAlignment="1">
      <alignment horizontal="left" vertical="top" wrapText="1"/>
    </xf>
    <xf numFmtId="0" fontId="12" fillId="0" borderId="21" xfId="5" applyFont="1" applyBorder="1" applyAlignment="1" applyProtection="1">
      <alignment horizontal="justify" vertical="top" wrapText="1"/>
      <protection hidden="1"/>
    </xf>
    <xf numFmtId="4" fontId="12" fillId="0" borderId="21" xfId="0" applyNumberFormat="1" applyFont="1" applyBorder="1"/>
    <xf numFmtId="0" fontId="12" fillId="0" borderId="24" xfId="1" applyFont="1" applyBorder="1" applyAlignment="1">
      <alignment horizontal="right" vertical="top" wrapText="1"/>
    </xf>
    <xf numFmtId="0" fontId="12" fillId="0" borderId="24" xfId="1" applyFont="1" applyBorder="1" applyAlignment="1">
      <alignment horizontal="center" wrapText="1"/>
    </xf>
    <xf numFmtId="4" fontId="12" fillId="0" borderId="24" xfId="1" applyNumberFormat="1" applyFont="1" applyBorder="1" applyAlignment="1">
      <alignment horizontal="right" wrapText="1"/>
    </xf>
    <xf numFmtId="4" fontId="12" fillId="0" borderId="18" xfId="1" applyNumberFormat="1" applyFont="1" applyBorder="1" applyAlignment="1">
      <alignment horizontal="right" wrapText="1"/>
    </xf>
    <xf numFmtId="4" fontId="12" fillId="0" borderId="18" xfId="1" applyNumberFormat="1" applyFont="1" applyFill="1" applyBorder="1" applyAlignment="1" applyProtection="1">
      <alignment horizontal="right" wrapText="1"/>
    </xf>
    <xf numFmtId="4" fontId="12" fillId="0" borderId="0" xfId="1" applyNumberFormat="1" applyFont="1" applyBorder="1" applyAlignment="1">
      <alignment horizontal="right" wrapText="1"/>
    </xf>
    <xf numFmtId="0" fontId="12" fillId="0" borderId="0" xfId="0" applyFont="1" applyBorder="1" applyAlignment="1">
      <alignment vertical="top"/>
    </xf>
    <xf numFmtId="0" fontId="12" fillId="0" borderId="0" xfId="0" applyFont="1" applyBorder="1" applyAlignment="1">
      <alignment horizontal="center"/>
    </xf>
    <xf numFmtId="4" fontId="12" fillId="0" borderId="0" xfId="0" applyNumberFormat="1" applyFont="1" applyBorder="1"/>
    <xf numFmtId="49" fontId="12" fillId="0" borderId="21" xfId="1" applyNumberFormat="1" applyFont="1" applyBorder="1" applyAlignment="1" applyProtection="1">
      <alignment horizontal="left" vertical="top"/>
    </xf>
    <xf numFmtId="0" fontId="12" fillId="0" borderId="21" xfId="1" applyFont="1" applyFill="1" applyBorder="1" applyAlignment="1" applyProtection="1">
      <alignment horizontal="center"/>
    </xf>
    <xf numFmtId="4" fontId="12" fillId="0" borderId="21" xfId="1" applyNumberFormat="1" applyFont="1" applyFill="1" applyBorder="1" applyAlignment="1" applyProtection="1">
      <alignment horizontal="right"/>
    </xf>
    <xf numFmtId="4" fontId="12" fillId="0" borderId="41" xfId="5" applyNumberFormat="1" applyFont="1" applyBorder="1" applyProtection="1">
      <protection hidden="1"/>
    </xf>
    <xf numFmtId="0" fontId="11" fillId="2" borderId="23" xfId="1" applyFont="1" applyFill="1" applyBorder="1" applyAlignment="1" applyProtection="1">
      <alignment horizontal="justify" vertical="top" wrapText="1"/>
    </xf>
    <xf numFmtId="0" fontId="11" fillId="0" borderId="21" xfId="5" applyFont="1" applyBorder="1" applyAlignment="1" applyProtection="1">
      <alignment horizontal="left" vertical="top" wrapText="1"/>
      <protection hidden="1"/>
    </xf>
    <xf numFmtId="0" fontId="12" fillId="0" borderId="24" xfId="1" applyFont="1" applyFill="1" applyBorder="1" applyAlignment="1" applyProtection="1">
      <alignment horizontal="center"/>
    </xf>
    <xf numFmtId="4" fontId="12" fillId="0" borderId="18" xfId="1" applyNumberFormat="1" applyFont="1" applyFill="1" applyBorder="1" applyAlignment="1" applyProtection="1">
      <alignment horizontal="right"/>
    </xf>
    <xf numFmtId="4" fontId="12" fillId="0" borderId="24" xfId="1" applyNumberFormat="1" applyFont="1" applyFill="1" applyBorder="1" applyAlignment="1" applyProtection="1">
      <alignment horizontal="right"/>
    </xf>
    <xf numFmtId="4" fontId="12" fillId="0" borderId="41" xfId="5" applyNumberFormat="1" applyFont="1" applyBorder="1" applyAlignment="1" applyProtection="1">
      <alignment horizontal="center"/>
      <protection hidden="1"/>
    </xf>
    <xf numFmtId="4" fontId="12" fillId="0" borderId="40" xfId="5" applyNumberFormat="1" applyFont="1" applyBorder="1" applyAlignment="1" applyProtection="1">
      <alignment horizontal="center"/>
      <protection hidden="1"/>
    </xf>
    <xf numFmtId="4" fontId="12" fillId="0" borderId="40" xfId="5" applyNumberFormat="1" applyFont="1" applyBorder="1" applyProtection="1">
      <protection hidden="1"/>
    </xf>
    <xf numFmtId="4" fontId="12" fillId="0" borderId="42" xfId="5" applyNumberFormat="1" applyFont="1" applyBorder="1" applyAlignment="1" applyProtection="1">
      <alignment horizontal="center"/>
      <protection hidden="1"/>
    </xf>
    <xf numFmtId="4" fontId="12" fillId="0" borderId="42" xfId="5" applyNumberFormat="1" applyFont="1" applyBorder="1" applyProtection="1">
      <protection hidden="1"/>
    </xf>
    <xf numFmtId="4" fontId="12" fillId="0" borderId="21" xfId="5" applyNumberFormat="1" applyFont="1" applyBorder="1" applyAlignment="1" applyProtection="1">
      <alignment horizontal="center"/>
      <protection hidden="1"/>
    </xf>
    <xf numFmtId="4" fontId="12" fillId="0" borderId="21" xfId="5" applyNumberFormat="1" applyFont="1" applyBorder="1" applyProtection="1">
      <protection hidden="1"/>
    </xf>
    <xf numFmtId="4" fontId="12" fillId="0" borderId="40" xfId="1" applyNumberFormat="1" applyFont="1" applyFill="1" applyBorder="1" applyAlignment="1" applyProtection="1">
      <alignment horizontal="right"/>
    </xf>
    <xf numFmtId="4" fontId="12" fillId="0" borderId="42" xfId="1" applyNumberFormat="1" applyFont="1" applyFill="1" applyBorder="1" applyAlignment="1" applyProtection="1">
      <alignment horizontal="right"/>
    </xf>
    <xf numFmtId="4" fontId="12" fillId="0" borderId="41" xfId="1" applyNumberFormat="1" applyFont="1" applyFill="1" applyBorder="1" applyAlignment="1" applyProtection="1">
      <alignment horizontal="right"/>
    </xf>
    <xf numFmtId="0" fontId="11" fillId="0" borderId="24" xfId="5" applyFont="1" applyBorder="1" applyAlignment="1" applyProtection="1">
      <alignment horizontal="left" vertical="top" wrapText="1"/>
      <protection hidden="1"/>
    </xf>
    <xf numFmtId="4" fontId="12" fillId="0" borderId="43" xfId="5" applyNumberFormat="1" applyFont="1" applyBorder="1" applyAlignment="1" applyProtection="1">
      <alignment horizontal="left" vertical="top" wrapText="1"/>
      <protection hidden="1"/>
    </xf>
    <xf numFmtId="4" fontId="12" fillId="0" borderId="44" xfId="5" applyNumberFormat="1" applyFont="1" applyBorder="1" applyAlignment="1" applyProtection="1">
      <alignment horizontal="left" vertical="top" wrapText="1"/>
      <protection hidden="1"/>
    </xf>
    <xf numFmtId="4" fontId="12" fillId="0" borderId="18" xfId="5" applyNumberFormat="1" applyFont="1" applyBorder="1" applyAlignment="1" applyProtection="1">
      <alignment horizontal="left" vertical="top" wrapText="1"/>
      <protection hidden="1"/>
    </xf>
    <xf numFmtId="4" fontId="12" fillId="0" borderId="45" xfId="5" applyNumberFormat="1" applyFont="1" applyBorder="1" applyAlignment="1" applyProtection="1">
      <alignment horizontal="left" vertical="top" wrapText="1"/>
      <protection hidden="1"/>
    </xf>
    <xf numFmtId="49" fontId="12" fillId="0" borderId="14" xfId="1" applyNumberFormat="1" applyFont="1" applyBorder="1" applyAlignment="1" applyProtection="1">
      <alignment horizontal="left" vertical="top"/>
    </xf>
    <xf numFmtId="49" fontId="12" fillId="2" borderId="14" xfId="1" applyNumberFormat="1" applyFont="1" applyFill="1" applyBorder="1" applyAlignment="1" applyProtection="1">
      <alignment horizontal="left" vertical="top" wrapText="1"/>
    </xf>
    <xf numFmtId="0" fontId="12" fillId="0" borderId="21" xfId="0" applyFont="1" applyBorder="1" applyAlignment="1">
      <alignment horizontal="left" vertical="top"/>
    </xf>
    <xf numFmtId="0" fontId="12" fillId="2" borderId="24" xfId="0" applyFont="1" applyFill="1" applyBorder="1" applyAlignment="1">
      <alignment horizontal="center"/>
    </xf>
    <xf numFmtId="0" fontId="12" fillId="2" borderId="21" xfId="0" applyFont="1" applyFill="1" applyBorder="1" applyAlignment="1">
      <alignment horizontal="center" vertical="center"/>
    </xf>
    <xf numFmtId="4" fontId="12" fillId="2" borderId="21" xfId="0" applyNumberFormat="1" applyFont="1" applyFill="1" applyBorder="1"/>
    <xf numFmtId="4" fontId="12" fillId="2" borderId="21" xfId="0" applyNumberFormat="1" applyFont="1" applyFill="1" applyBorder="1" applyAlignment="1">
      <alignment horizontal="right"/>
    </xf>
    <xf numFmtId="0" fontId="12" fillId="2" borderId="21" xfId="0" applyFont="1" applyFill="1" applyBorder="1" applyAlignment="1">
      <alignment horizontal="center"/>
    </xf>
    <xf numFmtId="0" fontId="11" fillId="0" borderId="21" xfId="1" applyFont="1" applyBorder="1" applyAlignment="1" applyProtection="1">
      <alignment horizontal="left" vertical="center" wrapText="1"/>
    </xf>
    <xf numFmtId="0" fontId="11" fillId="7" borderId="24" xfId="1" applyFont="1" applyFill="1" applyBorder="1" applyAlignment="1" applyProtection="1">
      <alignment horizontal="center" wrapText="1"/>
    </xf>
    <xf numFmtId="4" fontId="11" fillId="7" borderId="24" xfId="1" applyNumberFormat="1" applyFont="1" applyFill="1" applyBorder="1" applyAlignment="1" applyProtection="1">
      <alignment horizontal="right" wrapText="1"/>
    </xf>
    <xf numFmtId="0" fontId="12" fillId="2" borderId="24" xfId="0" applyFont="1" applyFill="1" applyBorder="1" applyAlignment="1">
      <alignment horizontal="right"/>
    </xf>
    <xf numFmtId="4" fontId="12" fillId="2" borderId="24" xfId="0" applyNumberFormat="1" applyFont="1" applyFill="1" applyBorder="1" applyAlignment="1">
      <alignment horizontal="right"/>
    </xf>
    <xf numFmtId="4" fontId="12" fillId="2" borderId="18" xfId="0" applyNumberFormat="1" applyFont="1" applyFill="1" applyBorder="1" applyAlignment="1">
      <alignment horizontal="right"/>
    </xf>
    <xf numFmtId="0" fontId="5" fillId="0" borderId="0" xfId="1" applyFont="1" applyProtection="1"/>
    <xf numFmtId="0" fontId="5" fillId="0" borderId="0" xfId="1" applyFont="1" applyProtection="1"/>
    <xf numFmtId="4" fontId="0" fillId="0" borderId="0" xfId="0" applyNumberFormat="1"/>
    <xf numFmtId="4" fontId="11" fillId="0" borderId="21" xfId="1" applyNumberFormat="1" applyFont="1" applyBorder="1" applyAlignment="1" applyProtection="1">
      <alignment horizontal="justify" vertical="top" wrapText="1"/>
    </xf>
    <xf numFmtId="0" fontId="0" fillId="0" borderId="0" xfId="0" applyAlignment="1">
      <alignment horizontal="center"/>
    </xf>
    <xf numFmtId="4" fontId="12" fillId="0" borderId="21" xfId="0" applyNumberFormat="1" applyFont="1" applyBorder="1" applyAlignment="1">
      <alignment horizontal="center"/>
    </xf>
    <xf numFmtId="4" fontId="12" fillId="0" borderId="47" xfId="5" applyNumberFormat="1" applyFont="1" applyBorder="1" applyAlignment="1" applyProtection="1">
      <alignment horizontal="left" vertical="top" wrapText="1"/>
      <protection hidden="1"/>
    </xf>
    <xf numFmtId="4" fontId="12" fillId="0" borderId="48" xfId="5" applyNumberFormat="1" applyFont="1" applyBorder="1" applyAlignment="1" applyProtection="1">
      <alignment horizontal="center"/>
      <protection hidden="1"/>
    </xf>
    <xf numFmtId="4" fontId="12" fillId="0" borderId="48" xfId="5" applyNumberFormat="1" applyFont="1" applyBorder="1" applyProtection="1">
      <protection hidden="1"/>
    </xf>
    <xf numFmtId="4" fontId="12" fillId="0" borderId="48" xfId="1" applyNumberFormat="1" applyFont="1" applyFill="1" applyBorder="1" applyAlignment="1" applyProtection="1">
      <alignment horizontal="right"/>
    </xf>
    <xf numFmtId="4" fontId="12" fillId="0" borderId="46" xfId="5" applyNumberFormat="1" applyFont="1" applyBorder="1" applyAlignment="1" applyProtection="1">
      <alignment horizontal="left" vertical="top" wrapText="1"/>
      <protection hidden="1"/>
    </xf>
    <xf numFmtId="4" fontId="12" fillId="0" borderId="49" xfId="5" applyNumberFormat="1" applyFont="1" applyBorder="1" applyAlignment="1" applyProtection="1">
      <alignment horizontal="center"/>
      <protection hidden="1"/>
    </xf>
    <xf numFmtId="4" fontId="12" fillId="0" borderId="49" xfId="5" applyNumberFormat="1" applyFont="1" applyBorder="1" applyProtection="1">
      <protection hidden="1"/>
    </xf>
    <xf numFmtId="4" fontId="12" fillId="0" borderId="49" xfId="1" applyNumberFormat="1" applyFont="1" applyFill="1" applyBorder="1" applyAlignment="1" applyProtection="1">
      <alignment horizontal="right"/>
    </xf>
    <xf numFmtId="0" fontId="11" fillId="0" borderId="23" xfId="5" applyFont="1" applyBorder="1" applyAlignment="1" applyProtection="1">
      <alignment horizontal="left" vertical="top" wrapText="1"/>
      <protection hidden="1"/>
    </xf>
    <xf numFmtId="0" fontId="11" fillId="0" borderId="34" xfId="1" applyFont="1" applyFill="1" applyBorder="1" applyAlignment="1" applyProtection="1">
      <alignment horizontal="justify" vertical="top" wrapText="1"/>
    </xf>
    <xf numFmtId="0" fontId="12" fillId="2" borderId="21" xfId="0" applyFont="1" applyFill="1" applyBorder="1" applyAlignment="1">
      <alignment vertical="top"/>
    </xf>
    <xf numFmtId="0" fontId="11" fillId="2" borderId="21" xfId="1" applyFont="1" applyFill="1" applyBorder="1" applyAlignment="1">
      <alignment horizontal="left" vertical="top" wrapText="1"/>
    </xf>
    <xf numFmtId="49" fontId="9" fillId="0" borderId="17" xfId="1" applyNumberFormat="1" applyFont="1" applyBorder="1" applyAlignment="1" applyProtection="1">
      <alignment horizontal="center" vertical="center" wrapText="1"/>
    </xf>
    <xf numFmtId="0" fontId="50" fillId="0" borderId="24" xfId="0" applyFont="1" applyBorder="1"/>
    <xf numFmtId="0" fontId="50" fillId="0" borderId="0" xfId="0" applyFont="1"/>
    <xf numFmtId="0" fontId="50" fillId="0" borderId="21" xfId="0" applyFont="1" applyBorder="1" applyAlignment="1">
      <alignment vertical="top"/>
    </xf>
    <xf numFmtId="0" fontId="50" fillId="0" borderId="34" xfId="0" applyFont="1" applyBorder="1" applyAlignment="1">
      <alignment vertical="top"/>
    </xf>
    <xf numFmtId="0" fontId="50" fillId="0" borderId="34" xfId="0" applyFont="1" applyBorder="1"/>
    <xf numFmtId="0" fontId="50" fillId="0" borderId="0" xfId="0" applyFont="1" applyAlignment="1">
      <alignment vertical="top"/>
    </xf>
    <xf numFmtId="0" fontId="50" fillId="0" borderId="27" xfId="0" applyFont="1" applyBorder="1"/>
    <xf numFmtId="0" fontId="50" fillId="0" borderId="15" xfId="0" applyFont="1" applyBorder="1"/>
    <xf numFmtId="0" fontId="50" fillId="0" borderId="39" xfId="0" applyFont="1" applyBorder="1"/>
    <xf numFmtId="0" fontId="50" fillId="2" borderId="14" xfId="0" applyFont="1" applyFill="1" applyBorder="1"/>
    <xf numFmtId="0" fontId="50" fillId="2" borderId="27" xfId="0" applyFont="1" applyFill="1" applyBorder="1" applyAlignment="1">
      <alignment horizontal="right"/>
    </xf>
    <xf numFmtId="0" fontId="50" fillId="2" borderId="15" xfId="0" applyFont="1" applyFill="1" applyBorder="1" applyAlignment="1">
      <alignment horizontal="right"/>
    </xf>
    <xf numFmtId="0" fontId="50" fillId="2" borderId="23" xfId="0" applyFont="1" applyFill="1" applyBorder="1" applyAlignment="1">
      <alignment horizontal="right"/>
    </xf>
    <xf numFmtId="0" fontId="52" fillId="2" borderId="14" xfId="1" applyFont="1" applyFill="1" applyBorder="1" applyProtection="1"/>
    <xf numFmtId="0" fontId="52" fillId="2" borderId="15" xfId="1" applyFont="1" applyFill="1" applyBorder="1" applyProtection="1"/>
    <xf numFmtId="0" fontId="50" fillId="2" borderId="21" xfId="0" applyFont="1" applyFill="1" applyBorder="1"/>
    <xf numFmtId="49" fontId="53" fillId="0" borderId="15" xfId="1" applyNumberFormat="1" applyFont="1" applyBorder="1" applyAlignment="1" applyProtection="1">
      <alignment horizontal="left" vertical="top"/>
    </xf>
    <xf numFmtId="49" fontId="53" fillId="0" borderId="0" xfId="1" applyNumberFormat="1" applyFont="1" applyAlignment="1" applyProtection="1">
      <alignment horizontal="left" vertical="top"/>
    </xf>
    <xf numFmtId="49" fontId="53" fillId="0" borderId="27" xfId="1" applyNumberFormat="1" applyFont="1" applyBorder="1" applyAlignment="1" applyProtection="1">
      <alignment horizontal="left" vertical="top"/>
    </xf>
    <xf numFmtId="49" fontId="9" fillId="0" borderId="17" xfId="1" applyNumberFormat="1" applyFont="1" applyBorder="1" applyAlignment="1" applyProtection="1">
      <alignment horizontal="center" vertical="center" wrapText="1"/>
    </xf>
    <xf numFmtId="49" fontId="9" fillId="0" borderId="12" xfId="1" applyNumberFormat="1" applyFont="1" applyBorder="1" applyAlignment="1" applyProtection="1">
      <alignment horizontal="left" vertical="center" wrapText="1"/>
    </xf>
    <xf numFmtId="0" fontId="9" fillId="6" borderId="19" xfId="1" applyFont="1" applyFill="1" applyBorder="1" applyAlignment="1" applyProtection="1">
      <alignment horizontal="center" vertical="center"/>
    </xf>
    <xf numFmtId="0" fontId="9" fillId="6" borderId="12" xfId="1" applyFont="1" applyFill="1" applyBorder="1" applyAlignment="1" applyProtection="1">
      <alignment horizontal="center" vertical="center"/>
    </xf>
    <xf numFmtId="0" fontId="9" fillId="6" borderId="13" xfId="1" applyFont="1" applyFill="1" applyBorder="1" applyAlignment="1" applyProtection="1">
      <alignment horizontal="center" vertical="center"/>
    </xf>
    <xf numFmtId="0" fontId="0" fillId="0" borderId="28" xfId="0" applyBorder="1" applyAlignment="1">
      <alignment horizontal="center"/>
    </xf>
    <xf numFmtId="0" fontId="0" fillId="0" borderId="50" xfId="0" applyBorder="1" applyAlignment="1">
      <alignment horizontal="center"/>
    </xf>
  </cellXfs>
  <cellStyles count="221">
    <cellStyle name="20% - Accent1 1" xfId="6"/>
    <cellStyle name="20% - Accent1 2" xfId="7"/>
    <cellStyle name="20% - Accent1 3" xfId="8"/>
    <cellStyle name="20% - Accent1 4" xfId="9"/>
    <cellStyle name="20% - Accent2 1" xfId="10"/>
    <cellStyle name="20% - Accent2 2" xfId="11"/>
    <cellStyle name="20% - Accent2 3" xfId="12"/>
    <cellStyle name="20% - Accent2 4" xfId="13"/>
    <cellStyle name="20% - Accent3 1" xfId="14"/>
    <cellStyle name="20% - Accent3 2" xfId="15"/>
    <cellStyle name="20% - Accent3 3" xfId="16"/>
    <cellStyle name="20% - Accent3 4" xfId="17"/>
    <cellStyle name="20% - Accent4 1" xfId="18"/>
    <cellStyle name="20% - Accent4 2" xfId="19"/>
    <cellStyle name="20% - Accent4 3" xfId="20"/>
    <cellStyle name="20% - Accent4 4" xfId="21"/>
    <cellStyle name="20% - Accent5 1" xfId="22"/>
    <cellStyle name="20% - Accent5 2" xfId="23"/>
    <cellStyle name="20% - Accent5 3" xfId="24"/>
    <cellStyle name="20% - Accent5 4" xfId="25"/>
    <cellStyle name="20% - Accent6 1" xfId="26"/>
    <cellStyle name="20% - Accent6 2" xfId="27"/>
    <cellStyle name="20% - Accent6 3" xfId="28"/>
    <cellStyle name="20% - Accent6 4" xfId="29"/>
    <cellStyle name="20% - Isticanje1 2" xfId="174"/>
    <cellStyle name="20% - Isticanje2 2" xfId="175"/>
    <cellStyle name="20% - Isticanje3 2" xfId="176"/>
    <cellStyle name="20% - Isticanje4 2" xfId="177"/>
    <cellStyle name="20% - Isticanje5 2" xfId="178"/>
    <cellStyle name="20% - Isticanje6 2" xfId="179"/>
    <cellStyle name="40% - Accent1 1" xfId="30"/>
    <cellStyle name="40% - Accent1 2" xfId="31"/>
    <cellStyle name="40% - Accent1 3" xfId="32"/>
    <cellStyle name="40% - Accent1 4" xfId="33"/>
    <cellStyle name="40% - Accent2 1" xfId="34"/>
    <cellStyle name="40% - Accent2 2" xfId="35"/>
    <cellStyle name="40% - Accent2 3" xfId="36"/>
    <cellStyle name="40% - Accent2 4" xfId="37"/>
    <cellStyle name="40% - Accent3 1" xfId="38"/>
    <cellStyle name="40% - Accent3 2" xfId="39"/>
    <cellStyle name="40% - Accent3 3" xfId="40"/>
    <cellStyle name="40% - Accent3 4" xfId="41"/>
    <cellStyle name="40% - Accent4 1" xfId="42"/>
    <cellStyle name="40% - Accent4 2" xfId="43"/>
    <cellStyle name="40% - Accent4 3" xfId="44"/>
    <cellStyle name="40% - Accent4 4" xfId="45"/>
    <cellStyle name="40% - Accent5 1" xfId="46"/>
    <cellStyle name="40% - Accent5 2" xfId="47"/>
    <cellStyle name="40% - Accent5 3" xfId="48"/>
    <cellStyle name="40% - Accent5 4" xfId="49"/>
    <cellStyle name="40% - Accent6 1" xfId="50"/>
    <cellStyle name="40% - Accent6 2" xfId="51"/>
    <cellStyle name="40% - Accent6 3" xfId="52"/>
    <cellStyle name="40% - Accent6 4" xfId="53"/>
    <cellStyle name="40% - Isticanje2 2" xfId="180"/>
    <cellStyle name="40% - Isticanje3 2" xfId="181"/>
    <cellStyle name="40% - Isticanje4 2" xfId="182"/>
    <cellStyle name="40% - Isticanje5 2" xfId="183"/>
    <cellStyle name="40% - Isticanje6 2" xfId="184"/>
    <cellStyle name="40% - Naglasak1" xfId="217"/>
    <cellStyle name="60% - Accent1 1" xfId="54"/>
    <cellStyle name="60% - Accent1 2" xfId="55"/>
    <cellStyle name="60% - Accent1 3" xfId="56"/>
    <cellStyle name="60% - Accent1 4" xfId="57"/>
    <cellStyle name="60% - Accent2 1" xfId="58"/>
    <cellStyle name="60% - Accent2 2" xfId="59"/>
    <cellStyle name="60% - Accent2 3" xfId="60"/>
    <cellStyle name="60% - Accent2 4" xfId="61"/>
    <cellStyle name="60% - Accent3 1" xfId="62"/>
    <cellStyle name="60% - Accent3 2" xfId="63"/>
    <cellStyle name="60% - Accent3 3" xfId="64"/>
    <cellStyle name="60% - Accent3 4" xfId="65"/>
    <cellStyle name="60% - Accent4 1" xfId="66"/>
    <cellStyle name="60% - Accent4 2" xfId="67"/>
    <cellStyle name="60% - Accent4 3" xfId="68"/>
    <cellStyle name="60% - Accent4 4" xfId="69"/>
    <cellStyle name="60% - Accent5 1" xfId="70"/>
    <cellStyle name="60% - Accent5 2" xfId="71"/>
    <cellStyle name="60% - Accent5 3" xfId="72"/>
    <cellStyle name="60% - Accent5 4" xfId="73"/>
    <cellStyle name="60% - Accent6 1" xfId="74"/>
    <cellStyle name="60% - Accent6 2" xfId="75"/>
    <cellStyle name="60% - Accent6 3" xfId="76"/>
    <cellStyle name="60% - Accent6 4" xfId="77"/>
    <cellStyle name="60% - Isticanje1 2" xfId="185"/>
    <cellStyle name="60% - Isticanje2 2" xfId="186"/>
    <cellStyle name="60% - Isticanje3 2" xfId="187"/>
    <cellStyle name="60% - Isticanje4 2" xfId="188"/>
    <cellStyle name="60% - Isticanje5 2" xfId="189"/>
    <cellStyle name="60% - Isticanje6 2" xfId="190"/>
    <cellStyle name="Accent1 1" xfId="78"/>
    <cellStyle name="Accent1 2" xfId="79"/>
    <cellStyle name="Accent1 3" xfId="80"/>
    <cellStyle name="Accent1 4" xfId="81"/>
    <cellStyle name="Accent2 1" xfId="82"/>
    <cellStyle name="Accent2 2" xfId="83"/>
    <cellStyle name="Accent2 3" xfId="84"/>
    <cellStyle name="Accent2 4" xfId="85"/>
    <cellStyle name="Accent3 1" xfId="86"/>
    <cellStyle name="Accent3 2" xfId="87"/>
    <cellStyle name="Accent3 3" xfId="88"/>
    <cellStyle name="Accent3 4" xfId="89"/>
    <cellStyle name="Accent4 1" xfId="90"/>
    <cellStyle name="Accent4 2" xfId="91"/>
    <cellStyle name="Accent4 3" xfId="92"/>
    <cellStyle name="Accent4 4" xfId="93"/>
    <cellStyle name="Accent5 1" xfId="94"/>
    <cellStyle name="Accent5 2" xfId="95"/>
    <cellStyle name="Accent5 3" xfId="96"/>
    <cellStyle name="Accent5 4" xfId="97"/>
    <cellStyle name="Accent6 1" xfId="98"/>
    <cellStyle name="Accent6 2" xfId="99"/>
    <cellStyle name="Accent6 3" xfId="100"/>
    <cellStyle name="Accent6 4" xfId="101"/>
    <cellStyle name="Bad 1" xfId="102"/>
    <cellStyle name="Bad 2" xfId="103"/>
    <cellStyle name="Bad 3" xfId="104"/>
    <cellStyle name="Bad 4" xfId="105"/>
    <cellStyle name="Bilješka 2" xfId="191"/>
    <cellStyle name="Calculation 1" xfId="106"/>
    <cellStyle name="Calculation 2" xfId="107"/>
    <cellStyle name="Calculation 3" xfId="108"/>
    <cellStyle name="Calculation 4" xfId="109"/>
    <cellStyle name="Check Cell 1" xfId="110"/>
    <cellStyle name="Check Cell 2" xfId="111"/>
    <cellStyle name="Check Cell 3" xfId="112"/>
    <cellStyle name="Check Cell 4" xfId="113"/>
    <cellStyle name="Comma 2" xfId="3"/>
    <cellStyle name="Dobro 2" xfId="192"/>
    <cellStyle name="Explanatory Text 1" xfId="115"/>
    <cellStyle name="Explanatory Text 2" xfId="116"/>
    <cellStyle name="Explanatory Text 3" xfId="117"/>
    <cellStyle name="Explanatory Text 4" xfId="118"/>
    <cellStyle name="Good 1" xfId="119"/>
    <cellStyle name="Good 2" xfId="120"/>
    <cellStyle name="Good 3" xfId="121"/>
    <cellStyle name="Good 4" xfId="122"/>
    <cellStyle name="Heading 1 1" xfId="123"/>
    <cellStyle name="Heading 1 2" xfId="124"/>
    <cellStyle name="Heading 1 3" xfId="125"/>
    <cellStyle name="Heading 1 4" xfId="126"/>
    <cellStyle name="Heading 2 1" xfId="127"/>
    <cellStyle name="Heading 2 2" xfId="128"/>
    <cellStyle name="Heading 2 3" xfId="129"/>
    <cellStyle name="Heading 2 4" xfId="130"/>
    <cellStyle name="Heading 3 1" xfId="131"/>
    <cellStyle name="Heading 3 2" xfId="132"/>
    <cellStyle name="Heading 3 3" xfId="133"/>
    <cellStyle name="Heading 3 4" xfId="134"/>
    <cellStyle name="Heading 4 1" xfId="135"/>
    <cellStyle name="Heading 4 2" xfId="136"/>
    <cellStyle name="Heading 4 3" xfId="137"/>
    <cellStyle name="Heading 4 4" xfId="138"/>
    <cellStyle name="Input 1" xfId="139"/>
    <cellStyle name="Input 2" xfId="140"/>
    <cellStyle name="Input 3" xfId="141"/>
    <cellStyle name="Input 4" xfId="142"/>
    <cellStyle name="Isticanje1 2" xfId="193"/>
    <cellStyle name="Isticanje2 2" xfId="194"/>
    <cellStyle name="Isticanje3 2" xfId="195"/>
    <cellStyle name="Isticanje4 2" xfId="196"/>
    <cellStyle name="Isticanje5 2" xfId="197"/>
    <cellStyle name="Isticanje6 2" xfId="198"/>
    <cellStyle name="Izlaz 2" xfId="199"/>
    <cellStyle name="Izračun 2" xfId="200"/>
    <cellStyle name="kolona B" xfId="143"/>
    <cellStyle name="Linked Cell 1" xfId="144"/>
    <cellStyle name="Linked Cell 2" xfId="145"/>
    <cellStyle name="Linked Cell 3" xfId="146"/>
    <cellStyle name="Linked Cell 4" xfId="147"/>
    <cellStyle name="Loše 2" xfId="201"/>
    <cellStyle name="Naslov 1 2" xfId="203"/>
    <cellStyle name="Naslov 2 2" xfId="204"/>
    <cellStyle name="Naslov 3 2" xfId="205"/>
    <cellStyle name="Naslov 4 2" xfId="206"/>
    <cellStyle name="Naslov 5" xfId="202"/>
    <cellStyle name="Neutral 1" xfId="148"/>
    <cellStyle name="Neutral 2" xfId="149"/>
    <cellStyle name="Neutral 3" xfId="150"/>
    <cellStyle name="Neutral 4" xfId="151"/>
    <cellStyle name="Neutralno 2" xfId="207"/>
    <cellStyle name="Normal 2" xfId="1"/>
    <cellStyle name="Normal 3" xfId="4"/>
    <cellStyle name="Normal 3 2" xfId="152"/>
    <cellStyle name="Normal 58 2" xfId="208"/>
    <cellStyle name="Normal_01-OPIS RADOVA" xfId="209"/>
    <cellStyle name="Normalno" xfId="0" builtinId="0"/>
    <cellStyle name="Normalno 2" xfId="153"/>
    <cellStyle name="Normalno 3" xfId="5"/>
    <cellStyle name="Normalno 4" xfId="216"/>
    <cellStyle name="Note 1" xfId="154"/>
    <cellStyle name="Note 2" xfId="155"/>
    <cellStyle name="Note 3" xfId="156"/>
    <cellStyle name="Note 4" xfId="157"/>
    <cellStyle name="Obično_Cijene rada vozila i strojeva CESTING ZA HUC 16.11.2001." xfId="2"/>
    <cellStyle name="Output 1" xfId="158"/>
    <cellStyle name="Output 2" xfId="159"/>
    <cellStyle name="Output 3" xfId="160"/>
    <cellStyle name="Output 4" xfId="161"/>
    <cellStyle name="Postotak 2" xfId="218"/>
    <cellStyle name="Povezana ćelija 2" xfId="210"/>
    <cellStyle name="Provjera ćelije 2" xfId="211"/>
    <cellStyle name="Tekst objašnjenja 2" xfId="212"/>
    <cellStyle name="Tekst upozorenja 2" xfId="213"/>
    <cellStyle name="Title 1" xfId="162"/>
    <cellStyle name="Title 2" xfId="163"/>
    <cellStyle name="Title 3" xfId="164"/>
    <cellStyle name="Title 4" xfId="165"/>
    <cellStyle name="Total 1" xfId="166"/>
    <cellStyle name="Total 2" xfId="167"/>
    <cellStyle name="Total 3" xfId="168"/>
    <cellStyle name="Total 4" xfId="169"/>
    <cellStyle name="Ukupni zbroj 2" xfId="214"/>
    <cellStyle name="Unos 2" xfId="215"/>
    <cellStyle name="Warning Text 1" xfId="170"/>
    <cellStyle name="Warning Text 2" xfId="171"/>
    <cellStyle name="Warning Text 3" xfId="172"/>
    <cellStyle name="Warning Text 4" xfId="173"/>
    <cellStyle name="Zarez 2" xfId="114"/>
    <cellStyle name="Zarez 2 2" xfId="219"/>
    <cellStyle name="Zarez 3" xfId="220"/>
  </cellStyles>
  <dxfs count="9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CC"/>
      <color rgb="FFE1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L642"/>
  <sheetViews>
    <sheetView showGridLines="0" showZeros="0" tabSelected="1" zoomScale="110" zoomScaleNormal="110" zoomScaleSheetLayoutView="100" workbookViewId="0">
      <pane ySplit="3" topLeftCell="A244" activePane="bottomLeft" state="frozen"/>
      <selection pane="bottomLeft" activeCell="E258" sqref="E258"/>
    </sheetView>
  </sheetViews>
  <sheetFormatPr defaultColWidth="9.140625" defaultRowHeight="11.25" zeroHeight="1"/>
  <cols>
    <col min="1" max="1" width="8.7109375" style="9" customWidth="1"/>
    <col min="2" max="2" width="71" style="8" customWidth="1"/>
    <col min="3" max="3" width="8.42578125" style="10" customWidth="1"/>
    <col min="4" max="4" width="12" style="11" customWidth="1"/>
    <col min="5" max="5" width="10.7109375" style="12" customWidth="1"/>
    <col min="6" max="6" width="13.140625" style="13" customWidth="1"/>
    <col min="7" max="9" width="9.140625" style="1" customWidth="1"/>
    <col min="10" max="10" width="22.5703125" style="1" customWidth="1"/>
    <col min="11" max="14" width="9.140625" style="1" customWidth="1"/>
    <col min="15" max="16384" width="9.140625" style="1"/>
  </cols>
  <sheetData>
    <row r="1" spans="1:11" ht="65.099999999999994" customHeight="1" thickBot="1">
      <c r="A1" s="295" t="s">
        <v>259</v>
      </c>
      <c r="B1" s="295"/>
      <c r="C1" s="295"/>
      <c r="D1" s="295"/>
      <c r="E1" s="295"/>
      <c r="F1" s="295"/>
    </row>
    <row r="2" spans="1:11" ht="65.099999999999994" customHeight="1" thickBot="1">
      <c r="A2" s="296" t="s">
        <v>258</v>
      </c>
      <c r="B2" s="296"/>
      <c r="C2" s="275"/>
      <c r="D2" s="275"/>
      <c r="E2" s="275"/>
      <c r="F2" s="275"/>
    </row>
    <row r="3" spans="1:11" s="3" customFormat="1" ht="30" customHeight="1" thickBot="1">
      <c r="A3" s="17" t="s">
        <v>91</v>
      </c>
      <c r="B3" s="18" t="s">
        <v>86</v>
      </c>
      <c r="C3" s="17" t="s">
        <v>89</v>
      </c>
      <c r="D3" s="19" t="s">
        <v>87</v>
      </c>
      <c r="E3" s="20" t="s">
        <v>90</v>
      </c>
      <c r="F3" s="17" t="s">
        <v>88</v>
      </c>
    </row>
    <row r="4" spans="1:11" s="14" customFormat="1" ht="24.95" customHeight="1">
      <c r="A4" s="25"/>
      <c r="B4" s="26"/>
      <c r="C4" s="25"/>
      <c r="D4" s="27"/>
      <c r="E4" s="28"/>
      <c r="F4" s="25"/>
    </row>
    <row r="5" spans="1:11" s="2" customFormat="1" ht="24" customHeight="1">
      <c r="A5" s="100" t="s">
        <v>7</v>
      </c>
      <c r="B5" s="36" t="s">
        <v>32</v>
      </c>
      <c r="C5" s="49"/>
      <c r="D5" s="38"/>
      <c r="E5" s="38"/>
      <c r="F5" s="39">
        <f>F6</f>
        <v>0</v>
      </c>
    </row>
    <row r="6" spans="1:11" s="2" customFormat="1" ht="15">
      <c r="A6" s="62" t="s">
        <v>8</v>
      </c>
      <c r="B6" s="63" t="s">
        <v>33</v>
      </c>
      <c r="C6" s="64"/>
      <c r="D6" s="65"/>
      <c r="E6" s="65"/>
      <c r="F6" s="66">
        <f>SUM(F8:F10)</f>
        <v>0</v>
      </c>
    </row>
    <row r="7" spans="1:11" s="2" customFormat="1" ht="15">
      <c r="A7" s="276"/>
      <c r="B7" s="72"/>
      <c r="C7" s="73"/>
      <c r="D7" s="74"/>
      <c r="E7" s="74"/>
      <c r="F7" s="74"/>
    </row>
    <row r="8" spans="1:11" s="2" customFormat="1" ht="121.5" customHeight="1">
      <c r="A8" s="67" t="s">
        <v>57</v>
      </c>
      <c r="B8" s="68" t="s">
        <v>127</v>
      </c>
      <c r="C8" s="69" t="s">
        <v>9</v>
      </c>
      <c r="D8" s="70">
        <v>135</v>
      </c>
      <c r="E8" s="71"/>
      <c r="F8" s="71">
        <f>D8*E8</f>
        <v>0</v>
      </c>
    </row>
    <row r="9" spans="1:11" s="2" customFormat="1" ht="15" customHeight="1">
      <c r="A9" s="277"/>
      <c r="B9" s="21"/>
      <c r="C9" s="22"/>
      <c r="D9" s="23"/>
      <c r="E9" s="24"/>
      <c r="F9" s="34"/>
    </row>
    <row r="10" spans="1:11" s="3" customFormat="1" ht="90" customHeight="1">
      <c r="A10" s="29" t="s">
        <v>1</v>
      </c>
      <c r="B10" s="30" t="s">
        <v>100</v>
      </c>
      <c r="C10" s="31" t="s">
        <v>9</v>
      </c>
      <c r="D10" s="32">
        <v>5</v>
      </c>
      <c r="E10" s="33"/>
      <c r="F10" s="33">
        <f>D10*E10</f>
        <v>0</v>
      </c>
      <c r="J10" s="15"/>
      <c r="K10" s="15"/>
    </row>
    <row r="11" spans="1:11" s="3" customFormat="1" ht="15" customHeight="1">
      <c r="A11" s="277"/>
      <c r="B11" s="45"/>
      <c r="C11" s="46"/>
      <c r="D11" s="47"/>
      <c r="E11" s="48"/>
      <c r="F11" s="48"/>
      <c r="J11" s="16"/>
      <c r="K11" s="15"/>
    </row>
    <row r="12" spans="1:11" s="2" customFormat="1" ht="24" customHeight="1">
      <c r="A12" s="99" t="s">
        <v>10</v>
      </c>
      <c r="B12" s="36" t="s">
        <v>29</v>
      </c>
      <c r="C12" s="37"/>
      <c r="D12" s="38"/>
      <c r="E12" s="38"/>
      <c r="F12" s="39">
        <f>F13+F17+F34+F40+F46</f>
        <v>0</v>
      </c>
    </row>
    <row r="13" spans="1:11" s="2" customFormat="1" ht="15">
      <c r="A13" s="40" t="s">
        <v>11</v>
      </c>
      <c r="B13" s="41" t="s">
        <v>46</v>
      </c>
      <c r="C13" s="42"/>
      <c r="D13" s="43"/>
      <c r="E13" s="43"/>
      <c r="F13" s="44">
        <f>SUM(F15:F15)</f>
        <v>0</v>
      </c>
    </row>
    <row r="14" spans="1:11" s="2" customFormat="1" ht="15">
      <c r="A14" s="277"/>
      <c r="B14" s="52"/>
      <c r="C14" s="53"/>
      <c r="D14" s="54"/>
      <c r="E14" s="54"/>
      <c r="F14" s="54"/>
    </row>
    <row r="15" spans="1:11" s="4" customFormat="1" ht="88.5">
      <c r="A15" s="75" t="s">
        <v>47</v>
      </c>
      <c r="B15" s="76" t="s">
        <v>101</v>
      </c>
      <c r="C15" s="77" t="s">
        <v>9</v>
      </c>
      <c r="D15" s="78">
        <v>25</v>
      </c>
      <c r="E15" s="79"/>
      <c r="F15" s="79">
        <f>D15*E15</f>
        <v>0</v>
      </c>
    </row>
    <row r="16" spans="1:11" s="4" customFormat="1" ht="15" customHeight="1">
      <c r="A16" s="276"/>
      <c r="B16" s="50"/>
      <c r="C16" s="46"/>
      <c r="D16" s="47"/>
      <c r="E16" s="48"/>
      <c r="F16" s="48"/>
    </row>
    <row r="17" spans="1:6" s="2" customFormat="1" ht="15" customHeight="1">
      <c r="A17" s="40" t="s">
        <v>13</v>
      </c>
      <c r="B17" s="41" t="s">
        <v>28</v>
      </c>
      <c r="C17" s="42"/>
      <c r="D17" s="43"/>
      <c r="E17" s="43"/>
      <c r="F17" s="44">
        <f>SUM(F18+F28+F34)</f>
        <v>0</v>
      </c>
    </row>
    <row r="18" spans="1:6" s="5" customFormat="1" ht="15" customHeight="1">
      <c r="A18" s="57" t="s">
        <v>48</v>
      </c>
      <c r="B18" s="58" t="s">
        <v>35</v>
      </c>
      <c r="C18" s="59"/>
      <c r="D18" s="60"/>
      <c r="E18" s="60"/>
      <c r="F18" s="61">
        <f>SUM(F20:F26)</f>
        <v>0</v>
      </c>
    </row>
    <row r="19" spans="1:6" s="35" customFormat="1" ht="15" customHeight="1">
      <c r="A19" s="277"/>
      <c r="B19" s="52"/>
      <c r="C19" s="82"/>
      <c r="D19" s="83"/>
      <c r="E19" s="83"/>
      <c r="F19" s="83"/>
    </row>
    <row r="20" spans="1:6" s="2" customFormat="1" ht="106.5" customHeight="1">
      <c r="A20" s="29" t="s">
        <v>36</v>
      </c>
      <c r="B20" s="56" t="s">
        <v>102</v>
      </c>
      <c r="C20" s="31" t="s">
        <v>15</v>
      </c>
      <c r="D20" s="32">
        <v>3</v>
      </c>
      <c r="E20" s="33"/>
      <c r="F20" s="33">
        <f t="shared" ref="F20:F22" si="0">D20*E20</f>
        <v>0</v>
      </c>
    </row>
    <row r="21" spans="1:6" s="2" customFormat="1" ht="15" customHeight="1">
      <c r="A21" s="276"/>
      <c r="B21" s="81"/>
      <c r="C21" s="46"/>
      <c r="D21" s="47"/>
      <c r="E21" s="48"/>
      <c r="F21" s="48"/>
    </row>
    <row r="22" spans="1:6" s="2" customFormat="1" ht="122.25" customHeight="1">
      <c r="A22" s="29" t="s">
        <v>37</v>
      </c>
      <c r="B22" s="56" t="s">
        <v>142</v>
      </c>
      <c r="C22" s="31" t="s">
        <v>15</v>
      </c>
      <c r="D22" s="32">
        <v>16</v>
      </c>
      <c r="E22" s="33"/>
      <c r="F22" s="33">
        <f t="shared" si="0"/>
        <v>0</v>
      </c>
    </row>
    <row r="23" spans="1:6" s="2" customFormat="1" ht="15" customHeight="1">
      <c r="A23" s="277"/>
      <c r="B23" s="21"/>
      <c r="C23"/>
      <c r="D23"/>
      <c r="E23"/>
      <c r="F23"/>
    </row>
    <row r="24" spans="1:6" s="2" customFormat="1" ht="75.75" customHeight="1">
      <c r="A24" s="84" t="s">
        <v>38</v>
      </c>
      <c r="B24" s="56" t="s">
        <v>135</v>
      </c>
      <c r="C24" s="85" t="s">
        <v>31</v>
      </c>
      <c r="D24" s="32">
        <v>200</v>
      </c>
      <c r="E24" s="33"/>
      <c r="F24" s="33">
        <f>D24*E24</f>
        <v>0</v>
      </c>
    </row>
    <row r="25" spans="1:6" s="2" customFormat="1" ht="15" customHeight="1">
      <c r="A25" s="277"/>
      <c r="B25" s="80"/>
      <c r="C25" s="86"/>
      <c r="D25" s="23"/>
      <c r="E25" s="24"/>
      <c r="F25" s="24"/>
    </row>
    <row r="26" spans="1:6" s="2" customFormat="1" ht="153" customHeight="1">
      <c r="A26" s="84" t="s">
        <v>39</v>
      </c>
      <c r="B26" s="56" t="s">
        <v>240</v>
      </c>
      <c r="C26" s="85" t="s">
        <v>12</v>
      </c>
      <c r="D26" s="32">
        <v>75</v>
      </c>
      <c r="E26" s="33"/>
      <c r="F26" s="33">
        <f>D26*E26</f>
        <v>0</v>
      </c>
    </row>
    <row r="27" spans="1:6" s="2" customFormat="1" ht="15" customHeight="1">
      <c r="A27" s="276"/>
      <c r="B27" s="81"/>
      <c r="C27" s="87"/>
      <c r="D27" s="47"/>
      <c r="E27" s="48"/>
      <c r="F27" s="48"/>
    </row>
    <row r="28" spans="1:6" s="2" customFormat="1" ht="15" customHeight="1">
      <c r="A28" s="57" t="s">
        <v>137</v>
      </c>
      <c r="B28" s="58" t="s">
        <v>136</v>
      </c>
      <c r="C28" s="59"/>
      <c r="D28" s="60"/>
      <c r="E28" s="60"/>
      <c r="F28" s="61">
        <f>SUM(F29:F33)</f>
        <v>0</v>
      </c>
    </row>
    <row r="29" spans="1:6" s="2" customFormat="1" ht="15" customHeight="1">
      <c r="A29" s="276"/>
      <c r="B29" s="81"/>
      <c r="C29" s="87"/>
      <c r="D29" s="47"/>
      <c r="E29" s="48"/>
      <c r="F29" s="48"/>
    </row>
    <row r="30" spans="1:6" s="2" customFormat="1" ht="78" customHeight="1">
      <c r="A30" s="278" t="s">
        <v>138</v>
      </c>
      <c r="B30" s="30" t="s">
        <v>141</v>
      </c>
      <c r="C30" s="85" t="s">
        <v>15</v>
      </c>
      <c r="D30" s="32">
        <v>10</v>
      </c>
      <c r="E30" s="33"/>
      <c r="F30" s="33">
        <f>D30*E30</f>
        <v>0</v>
      </c>
    </row>
    <row r="31" spans="1:6" s="2" customFormat="1" ht="15" customHeight="1">
      <c r="A31" s="276"/>
      <c r="B31" s="81"/>
      <c r="C31" s="87"/>
      <c r="D31" s="47"/>
      <c r="E31" s="48"/>
      <c r="F31" s="48"/>
    </row>
    <row r="32" spans="1:6" s="128" customFormat="1" ht="90" customHeight="1">
      <c r="A32" s="278" t="s">
        <v>139</v>
      </c>
      <c r="B32" s="56" t="s">
        <v>148</v>
      </c>
      <c r="C32" s="85" t="s">
        <v>12</v>
      </c>
      <c r="D32" s="32">
        <v>400</v>
      </c>
      <c r="E32" s="33"/>
      <c r="F32" s="33">
        <f>D32*E32</f>
        <v>0</v>
      </c>
    </row>
    <row r="33" spans="1:12" s="128" customFormat="1" ht="15" customHeight="1">
      <c r="A33" s="276"/>
      <c r="B33" s="81"/>
      <c r="C33" s="87"/>
      <c r="D33" s="47"/>
      <c r="E33" s="48"/>
      <c r="F33" s="48"/>
    </row>
    <row r="34" spans="1:12" s="132" customFormat="1" ht="15" customHeight="1">
      <c r="A34" s="57" t="s">
        <v>143</v>
      </c>
      <c r="B34" s="58" t="s">
        <v>140</v>
      </c>
      <c r="C34" s="59"/>
      <c r="D34" s="60"/>
      <c r="E34" s="60"/>
      <c r="F34" s="61">
        <f>SUM(F35:F39)</f>
        <v>0</v>
      </c>
      <c r="G34"/>
      <c r="H34"/>
      <c r="I34"/>
      <c r="J34"/>
      <c r="K34"/>
      <c r="L34"/>
    </row>
    <row r="35" spans="1:12" s="132" customFormat="1" ht="15" customHeight="1">
      <c r="A35" s="276"/>
      <c r="B35" s="81"/>
      <c r="C35" s="87"/>
      <c r="D35" s="47"/>
      <c r="E35" s="48"/>
      <c r="F35" s="48"/>
    </row>
    <row r="36" spans="1:12" s="132" customFormat="1" ht="60.75" customHeight="1">
      <c r="A36" s="278" t="s">
        <v>144</v>
      </c>
      <c r="B36" s="56" t="s">
        <v>147</v>
      </c>
      <c r="C36" s="85" t="s">
        <v>12</v>
      </c>
      <c r="D36" s="32">
        <v>100</v>
      </c>
      <c r="E36" s="33"/>
      <c r="F36" s="33">
        <f>D36*E36</f>
        <v>0</v>
      </c>
    </row>
    <row r="37" spans="1:12" s="132" customFormat="1" ht="15" customHeight="1">
      <c r="A37" s="276"/>
      <c r="B37" s="81"/>
      <c r="C37" s="87"/>
      <c r="D37" s="47"/>
      <c r="E37" s="48"/>
      <c r="F37" s="48"/>
    </row>
    <row r="38" spans="1:12" s="134" customFormat="1" ht="60.75" customHeight="1">
      <c r="A38" s="278" t="s">
        <v>145</v>
      </c>
      <c r="B38" s="56" t="s">
        <v>146</v>
      </c>
      <c r="C38" s="85" t="s">
        <v>12</v>
      </c>
      <c r="D38" s="32">
        <v>400</v>
      </c>
      <c r="E38" s="33"/>
      <c r="F38" s="33">
        <f>D38*E38</f>
        <v>0</v>
      </c>
    </row>
    <row r="39" spans="1:12" s="134" customFormat="1" ht="15" customHeight="1">
      <c r="A39" s="276"/>
      <c r="B39" s="81"/>
      <c r="C39" s="87"/>
      <c r="D39" s="47"/>
      <c r="E39" s="48"/>
      <c r="F39" s="48"/>
    </row>
    <row r="40" spans="1:12" s="2" customFormat="1" ht="15" customHeight="1">
      <c r="A40" s="40" t="s">
        <v>81</v>
      </c>
      <c r="B40" s="41" t="s">
        <v>94</v>
      </c>
      <c r="C40" s="42"/>
      <c r="D40" s="43"/>
      <c r="E40" s="43"/>
      <c r="F40" s="44">
        <f>SUM(F42:F44)</f>
        <v>0</v>
      </c>
    </row>
    <row r="41" spans="1:12" s="2" customFormat="1" ht="15" customHeight="1">
      <c r="A41" s="277"/>
      <c r="B41"/>
      <c r="C41"/>
      <c r="D41"/>
      <c r="E41"/>
      <c r="F41"/>
    </row>
    <row r="42" spans="1:12" s="2" customFormat="1" ht="59.25">
      <c r="A42" s="88" t="s">
        <v>82</v>
      </c>
      <c r="B42" s="89" t="s">
        <v>93</v>
      </c>
      <c r="C42" s="90" t="s">
        <v>12</v>
      </c>
      <c r="D42" s="32">
        <v>2000</v>
      </c>
      <c r="E42" s="91"/>
      <c r="F42" s="91">
        <f t="shared" ref="F42:F84" si="1">D42*E42</f>
        <v>0</v>
      </c>
    </row>
    <row r="43" spans="1:12" s="2" customFormat="1" ht="15">
      <c r="A43" s="276"/>
      <c r="B43" s="93"/>
      <c r="C43" s="73"/>
      <c r="D43" s="47"/>
      <c r="E43" s="74"/>
      <c r="F43" s="74"/>
    </row>
    <row r="44" spans="1:12" s="2" customFormat="1" ht="61.5" customHeight="1">
      <c r="A44" s="88" t="s">
        <v>83</v>
      </c>
      <c r="B44" s="92" t="s">
        <v>160</v>
      </c>
      <c r="C44" s="90" t="s">
        <v>14</v>
      </c>
      <c r="D44" s="32">
        <v>450</v>
      </c>
      <c r="E44" s="91"/>
      <c r="F44" s="91">
        <f>D44*E44</f>
        <v>0</v>
      </c>
    </row>
    <row r="45" spans="1:12" customFormat="1" ht="15" customHeight="1">
      <c r="A45" s="277"/>
    </row>
    <row r="46" spans="1:12" s="2" customFormat="1" ht="15">
      <c r="A46" s="40" t="s">
        <v>95</v>
      </c>
      <c r="B46" s="41" t="s">
        <v>92</v>
      </c>
      <c r="C46" s="42"/>
      <c r="D46" s="43"/>
      <c r="E46" s="43"/>
      <c r="F46" s="44">
        <f>SUM(F50:F54)</f>
        <v>0</v>
      </c>
    </row>
    <row r="47" spans="1:12" s="2" customFormat="1" ht="15" customHeight="1">
      <c r="A47" s="276"/>
      <c r="B47" s="72"/>
      <c r="C47" s="73"/>
      <c r="D47" s="74"/>
      <c r="E47" s="74"/>
      <c r="F47" s="74"/>
    </row>
    <row r="48" spans="1:12" s="5" customFormat="1" ht="60" customHeight="1">
      <c r="A48" s="88" t="s">
        <v>96</v>
      </c>
      <c r="B48" s="92" t="s">
        <v>103</v>
      </c>
      <c r="C48" s="90" t="s">
        <v>14</v>
      </c>
      <c r="D48" s="91">
        <v>15</v>
      </c>
      <c r="E48" s="91"/>
      <c r="F48" s="91">
        <f>D48*E48</f>
        <v>0</v>
      </c>
    </row>
    <row r="49" spans="1:6" s="5" customFormat="1" ht="15" customHeight="1">
      <c r="A49" s="277"/>
      <c r="B49" s="94"/>
      <c r="C49" s="73"/>
      <c r="D49" s="74"/>
      <c r="E49" s="74"/>
      <c r="F49" s="74"/>
    </row>
    <row r="50" spans="1:6" s="2" customFormat="1" ht="44.25">
      <c r="A50" s="88" t="s">
        <v>97</v>
      </c>
      <c r="B50" s="89" t="s">
        <v>104</v>
      </c>
      <c r="C50" s="90" t="s">
        <v>12</v>
      </c>
      <c r="D50" s="32">
        <v>2250</v>
      </c>
      <c r="E50" s="91"/>
      <c r="F50" s="91">
        <f t="shared" ref="F50" si="2">D50*E50</f>
        <v>0</v>
      </c>
    </row>
    <row r="51" spans="1:6" s="2" customFormat="1" ht="15">
      <c r="A51" s="277"/>
      <c r="B51" s="130"/>
      <c r="C51" s="53"/>
      <c r="D51" s="131"/>
      <c r="E51" s="54"/>
      <c r="F51" s="54"/>
    </row>
    <row r="52" spans="1:6" s="135" customFormat="1" ht="59.25">
      <c r="A52" s="88" t="s">
        <v>98</v>
      </c>
      <c r="B52" s="92" t="s">
        <v>150</v>
      </c>
      <c r="C52" s="90" t="s">
        <v>14</v>
      </c>
      <c r="D52" s="32">
        <v>30</v>
      </c>
      <c r="E52" s="91"/>
      <c r="F52" s="91">
        <f>D52*E52</f>
        <v>0</v>
      </c>
    </row>
    <row r="53" spans="1:6" s="135" customFormat="1" ht="15">
      <c r="A53" s="277"/>
      <c r="B53" s="133"/>
      <c r="C53" s="136"/>
      <c r="D53" s="137"/>
      <c r="E53" s="138"/>
      <c r="F53" s="138"/>
    </row>
    <row r="54" spans="1:6" s="2" customFormat="1" ht="61.5" customHeight="1">
      <c r="A54" s="88" t="s">
        <v>149</v>
      </c>
      <c r="B54" s="92" t="s">
        <v>105</v>
      </c>
      <c r="C54" s="90" t="s">
        <v>14</v>
      </c>
      <c r="D54" s="32">
        <f>D50*0.05</f>
        <v>112.5</v>
      </c>
      <c r="E54" s="91"/>
      <c r="F54" s="91">
        <f>D54*E54</f>
        <v>0</v>
      </c>
    </row>
    <row r="55" spans="1:6" s="2" customFormat="1" ht="15" customHeight="1">
      <c r="A55" s="276"/>
      <c r="B55" s="94"/>
      <c r="C55" s="73"/>
      <c r="D55" s="47"/>
      <c r="E55" s="74"/>
      <c r="F55" s="74"/>
    </row>
    <row r="56" spans="1:6" s="2" customFormat="1" ht="24" customHeight="1">
      <c r="A56" s="99" t="s">
        <v>16</v>
      </c>
      <c r="B56" s="36" t="s">
        <v>61</v>
      </c>
      <c r="C56" s="37"/>
      <c r="D56" s="38"/>
      <c r="E56" s="38"/>
      <c r="F56" s="39">
        <f>SUM(F58:F72)</f>
        <v>0</v>
      </c>
    </row>
    <row r="57" spans="1:6" s="2" customFormat="1" ht="15" customHeight="1">
      <c r="A57" s="277"/>
      <c r="B57"/>
      <c r="C57"/>
      <c r="D57"/>
      <c r="E57"/>
      <c r="F57"/>
    </row>
    <row r="58" spans="1:6" s="2" customFormat="1" ht="58.5">
      <c r="A58" s="84" t="s">
        <v>17</v>
      </c>
      <c r="B58" s="56" t="s">
        <v>106</v>
      </c>
      <c r="C58" s="85" t="s">
        <v>12</v>
      </c>
      <c r="D58" s="32">
        <v>50</v>
      </c>
      <c r="E58" s="33"/>
      <c r="F58" s="33">
        <f t="shared" si="1"/>
        <v>0</v>
      </c>
    </row>
    <row r="59" spans="1:6" s="2" customFormat="1" ht="12.75">
      <c r="A59" s="277"/>
      <c r="B59"/>
      <c r="C59"/>
      <c r="D59"/>
      <c r="E59"/>
      <c r="F59"/>
    </row>
    <row r="60" spans="1:6" s="135" customFormat="1" ht="88.5">
      <c r="A60" s="144" t="s">
        <v>18</v>
      </c>
      <c r="B60" s="141" t="s">
        <v>151</v>
      </c>
      <c r="C60" s="143" t="s">
        <v>12</v>
      </c>
      <c r="D60" s="142">
        <v>700</v>
      </c>
      <c r="E60" s="140"/>
      <c r="F60" s="142">
        <f>D60*E60</f>
        <v>0</v>
      </c>
    </row>
    <row r="61" spans="1:6" s="135" customFormat="1" ht="12.75">
      <c r="A61" s="277"/>
      <c r="B61"/>
      <c r="C61"/>
      <c r="D61"/>
      <c r="E61"/>
      <c r="F61"/>
    </row>
    <row r="62" spans="1:6" s="135" customFormat="1" ht="45" customHeight="1">
      <c r="A62" s="279" t="s">
        <v>19</v>
      </c>
      <c r="B62" s="146" t="s">
        <v>153</v>
      </c>
      <c r="C62" s="147" t="s">
        <v>14</v>
      </c>
      <c r="D62" s="149">
        <v>20</v>
      </c>
      <c r="E62" s="145"/>
      <c r="F62" s="145">
        <f>D62*E62</f>
        <v>0</v>
      </c>
    </row>
    <row r="63" spans="1:6" s="135" customFormat="1" ht="12.75">
      <c r="A63" s="277"/>
      <c r="B63"/>
      <c r="C63"/>
      <c r="D63"/>
      <c r="E63"/>
      <c r="F63"/>
    </row>
    <row r="64" spans="1:6" s="2" customFormat="1" ht="60.75" customHeight="1">
      <c r="A64" s="84" t="s">
        <v>19</v>
      </c>
      <c r="B64" s="56" t="s">
        <v>161</v>
      </c>
      <c r="C64" s="85" t="s">
        <v>14</v>
      </c>
      <c r="D64" s="32">
        <v>50</v>
      </c>
      <c r="E64" s="33"/>
      <c r="F64" s="33">
        <f t="shared" si="1"/>
        <v>0</v>
      </c>
    </row>
    <row r="65" spans="1:6" s="2" customFormat="1" ht="15" customHeight="1">
      <c r="A65" s="277"/>
      <c r="B65"/>
      <c r="C65"/>
      <c r="D65"/>
      <c r="E65"/>
      <c r="F65"/>
    </row>
    <row r="66" spans="1:6" s="2" customFormat="1" ht="72.75">
      <c r="A66" s="84" t="s">
        <v>152</v>
      </c>
      <c r="B66" s="56" t="s">
        <v>107</v>
      </c>
      <c r="C66" s="85" t="s">
        <v>31</v>
      </c>
      <c r="D66" s="32">
        <v>50</v>
      </c>
      <c r="E66" s="33"/>
      <c r="F66" s="33">
        <f t="shared" si="1"/>
        <v>0</v>
      </c>
    </row>
    <row r="67" spans="1:6" s="2" customFormat="1" ht="15">
      <c r="A67" s="152"/>
      <c r="B67" s="152"/>
      <c r="C67" s="152"/>
      <c r="D67" s="152"/>
      <c r="E67" s="152"/>
      <c r="F67" s="152"/>
    </row>
    <row r="68" spans="1:6" s="135" customFormat="1" ht="58.5">
      <c r="A68" s="153" t="s">
        <v>157</v>
      </c>
      <c r="B68" s="154" t="s">
        <v>154</v>
      </c>
      <c r="C68" s="155" t="s">
        <v>14</v>
      </c>
      <c r="D68" s="160">
        <v>3</v>
      </c>
      <c r="E68" s="160"/>
      <c r="F68" s="160">
        <f>D68*E68</f>
        <v>0</v>
      </c>
    </row>
    <row r="69" spans="1:6" s="135" customFormat="1" ht="15">
      <c r="A69" s="156"/>
      <c r="B69" s="156"/>
      <c r="C69" s="156"/>
      <c r="D69" s="156"/>
      <c r="E69" s="156"/>
      <c r="F69" s="156"/>
    </row>
    <row r="70" spans="1:6" s="135" customFormat="1" ht="43.5">
      <c r="A70" s="161" t="s">
        <v>158</v>
      </c>
      <c r="B70" s="154" t="s">
        <v>155</v>
      </c>
      <c r="C70" s="155" t="s">
        <v>14</v>
      </c>
      <c r="D70" s="160">
        <v>42</v>
      </c>
      <c r="E70" s="153"/>
      <c r="F70" s="160">
        <f>D70*E70</f>
        <v>0</v>
      </c>
    </row>
    <row r="71" spans="1:6" s="150" customFormat="1" ht="15">
      <c r="A71" s="156"/>
      <c r="B71" s="157"/>
      <c r="C71" s="156"/>
      <c r="D71" s="156"/>
      <c r="E71" s="156"/>
      <c r="F71" s="156"/>
    </row>
    <row r="72" spans="1:6" s="150" customFormat="1" ht="43.5">
      <c r="A72" s="153" t="s">
        <v>159</v>
      </c>
      <c r="B72" s="154" t="s">
        <v>156</v>
      </c>
      <c r="C72" s="155" t="s">
        <v>14</v>
      </c>
      <c r="D72" s="160">
        <v>1</v>
      </c>
      <c r="E72" s="153"/>
      <c r="F72" s="153">
        <f>D72*E72</f>
        <v>0</v>
      </c>
    </row>
    <row r="73" spans="1:6" s="150" customFormat="1" ht="15">
      <c r="A73" s="158"/>
      <c r="B73" s="159"/>
      <c r="C73" s="158"/>
      <c r="D73" s="158"/>
      <c r="E73" s="158"/>
      <c r="F73" s="158"/>
    </row>
    <row r="74" spans="1:6" s="2" customFormat="1" ht="24" customHeight="1">
      <c r="A74" s="99" t="s">
        <v>20</v>
      </c>
      <c r="B74" s="36" t="s">
        <v>24</v>
      </c>
      <c r="C74" s="37"/>
      <c r="D74" s="38"/>
      <c r="E74" s="38"/>
      <c r="F74" s="39">
        <f>SUM(F76:F86)</f>
        <v>0</v>
      </c>
    </row>
    <row r="75" spans="1:6" s="2" customFormat="1" ht="15" customHeight="1">
      <c r="A75" s="277"/>
      <c r="B75"/>
      <c r="C75"/>
      <c r="D75"/>
      <c r="E75"/>
      <c r="F75"/>
    </row>
    <row r="76" spans="1:6" s="2" customFormat="1" ht="58.5">
      <c r="A76" s="84" t="s">
        <v>21</v>
      </c>
      <c r="B76" s="56" t="s">
        <v>108</v>
      </c>
      <c r="C76" s="85" t="s">
        <v>9</v>
      </c>
      <c r="D76" s="32">
        <v>90</v>
      </c>
      <c r="E76" s="33"/>
      <c r="F76" s="33">
        <f t="shared" si="1"/>
        <v>0</v>
      </c>
    </row>
    <row r="77" spans="1:6" s="2" customFormat="1" ht="12.75">
      <c r="A77" s="277"/>
      <c r="B77"/>
      <c r="C77"/>
      <c r="D77"/>
      <c r="E77"/>
      <c r="F77"/>
    </row>
    <row r="78" spans="1:6" s="2" customFormat="1" ht="87.75">
      <c r="A78" s="84" t="s">
        <v>22</v>
      </c>
      <c r="B78" s="30" t="s">
        <v>109</v>
      </c>
      <c r="C78" s="85" t="s">
        <v>9</v>
      </c>
      <c r="D78" s="32">
        <v>19</v>
      </c>
      <c r="E78" s="33"/>
      <c r="F78" s="33">
        <f t="shared" si="1"/>
        <v>0</v>
      </c>
    </row>
    <row r="79" spans="1:6" s="2" customFormat="1" ht="12.75">
      <c r="A79" s="277"/>
      <c r="B79"/>
      <c r="C79"/>
      <c r="D79"/>
      <c r="E79"/>
      <c r="F79"/>
    </row>
    <row r="80" spans="1:6" s="2" customFormat="1" ht="73.5">
      <c r="A80" s="84" t="s">
        <v>62</v>
      </c>
      <c r="B80" s="56" t="s">
        <v>110</v>
      </c>
      <c r="C80" s="85" t="s">
        <v>14</v>
      </c>
      <c r="D80" s="32">
        <v>17</v>
      </c>
      <c r="E80" s="33"/>
      <c r="F80" s="33">
        <f t="shared" si="1"/>
        <v>0</v>
      </c>
    </row>
    <row r="81" spans="1:6" s="2" customFormat="1" ht="12.75">
      <c r="A81" s="277"/>
      <c r="B81"/>
      <c r="C81"/>
      <c r="D81"/>
      <c r="E81"/>
      <c r="F81"/>
    </row>
    <row r="82" spans="1:6" s="2" customFormat="1" ht="58.5">
      <c r="A82" s="84" t="s">
        <v>63</v>
      </c>
      <c r="B82" s="56" t="s">
        <v>111</v>
      </c>
      <c r="C82" s="85" t="s">
        <v>12</v>
      </c>
      <c r="D82" s="32">
        <v>14</v>
      </c>
      <c r="E82" s="33"/>
      <c r="F82" s="33">
        <f t="shared" si="1"/>
        <v>0</v>
      </c>
    </row>
    <row r="83" spans="1:6" s="2" customFormat="1" ht="12.75">
      <c r="A83" s="277"/>
      <c r="B83"/>
      <c r="C83"/>
      <c r="D83"/>
      <c r="E83"/>
      <c r="F83"/>
    </row>
    <row r="84" spans="1:6" s="2" customFormat="1" ht="73.5">
      <c r="A84" s="95" t="s">
        <v>64</v>
      </c>
      <c r="B84" s="56" t="s">
        <v>112</v>
      </c>
      <c r="C84" s="96" t="s">
        <v>14</v>
      </c>
      <c r="D84" s="97">
        <v>25</v>
      </c>
      <c r="E84" s="33"/>
      <c r="F84" s="33">
        <f t="shared" si="1"/>
        <v>0</v>
      </c>
    </row>
    <row r="85" spans="1:6" s="2" customFormat="1" ht="12.75">
      <c r="A85" s="277"/>
      <c r="B85"/>
      <c r="C85"/>
      <c r="D85"/>
      <c r="E85"/>
      <c r="F85"/>
    </row>
    <row r="86" spans="1:6" s="151" customFormat="1" ht="91.5" customHeight="1">
      <c r="A86" s="164" t="s">
        <v>65</v>
      </c>
      <c r="B86" s="272" t="s">
        <v>250</v>
      </c>
      <c r="C86" s="155" t="s">
        <v>12</v>
      </c>
      <c r="D86" s="160">
        <v>150</v>
      </c>
      <c r="E86" s="153"/>
      <c r="F86" s="176">
        <f>D86*E86</f>
        <v>0</v>
      </c>
    </row>
    <row r="87" spans="1:6" s="151" customFormat="1" ht="15" customHeight="1">
      <c r="A87" s="277"/>
      <c r="B87"/>
      <c r="C87"/>
      <c r="D87"/>
      <c r="E87"/>
      <c r="F87"/>
    </row>
    <row r="88" spans="1:6" s="2" customFormat="1" ht="24" customHeight="1">
      <c r="A88" s="99" t="s">
        <v>23</v>
      </c>
      <c r="B88" s="36" t="s">
        <v>27</v>
      </c>
      <c r="C88" s="37"/>
      <c r="D88" s="38"/>
      <c r="E88" s="38"/>
      <c r="F88" s="39">
        <f>SUM(F90+F110+F126)</f>
        <v>0</v>
      </c>
    </row>
    <row r="89" spans="1:6" s="2" customFormat="1" ht="15" customHeight="1">
      <c r="A89" s="277"/>
      <c r="B89"/>
      <c r="C89"/>
      <c r="D89"/>
      <c r="E89"/>
      <c r="F89"/>
    </row>
    <row r="90" spans="1:6" s="2" customFormat="1" ht="15">
      <c r="A90" s="40" t="s">
        <v>25</v>
      </c>
      <c r="B90" s="41" t="s">
        <v>40</v>
      </c>
      <c r="C90" s="42"/>
      <c r="D90" s="43"/>
      <c r="E90" s="43"/>
      <c r="F90" s="44">
        <f>SUM(F92:F106)</f>
        <v>0</v>
      </c>
    </row>
    <row r="91" spans="1:6" s="2" customFormat="1" ht="12.75">
      <c r="A91" s="277"/>
      <c r="B91"/>
      <c r="C91"/>
      <c r="D91"/>
      <c r="E91"/>
      <c r="F91"/>
    </row>
    <row r="92" spans="1:6" s="2" customFormat="1" ht="59.25">
      <c r="A92" s="84" t="s">
        <v>67</v>
      </c>
      <c r="B92" s="56" t="s">
        <v>113</v>
      </c>
      <c r="C92" s="85" t="s">
        <v>31</v>
      </c>
      <c r="D92" s="32">
        <v>450</v>
      </c>
      <c r="E92" s="33"/>
      <c r="F92" s="33">
        <f t="shared" ref="F92:F106" si="3">D92*E92</f>
        <v>0</v>
      </c>
    </row>
    <row r="93" spans="1:6" s="2" customFormat="1" ht="15">
      <c r="A93" s="277"/>
      <c r="B93"/>
      <c r="C93" s="139"/>
      <c r="D93" s="139"/>
      <c r="E93" s="139"/>
      <c r="F93" s="139"/>
    </row>
    <row r="94" spans="1:6" s="2" customFormat="1" ht="59.25">
      <c r="A94" s="84" t="s">
        <v>68</v>
      </c>
      <c r="B94" s="56" t="s">
        <v>114</v>
      </c>
      <c r="C94" s="85" t="s">
        <v>14</v>
      </c>
      <c r="D94" s="32">
        <v>14.5</v>
      </c>
      <c r="E94" s="33"/>
      <c r="F94" s="33">
        <f t="shared" si="3"/>
        <v>0</v>
      </c>
    </row>
    <row r="95" spans="1:6" s="2" customFormat="1" ht="15">
      <c r="A95" s="277"/>
      <c r="B95"/>
      <c r="C95" s="139"/>
      <c r="D95" s="139"/>
      <c r="E95" s="139"/>
      <c r="F95" s="139"/>
    </row>
    <row r="96" spans="1:6" s="2" customFormat="1" ht="73.5">
      <c r="A96" s="84" t="s">
        <v>69</v>
      </c>
      <c r="B96" s="51" t="s">
        <v>119</v>
      </c>
      <c r="C96" s="85" t="s">
        <v>31</v>
      </c>
      <c r="D96" s="32">
        <v>1250</v>
      </c>
      <c r="E96" s="33"/>
      <c r="F96" s="33">
        <f t="shared" si="3"/>
        <v>0</v>
      </c>
    </row>
    <row r="97" spans="1:6" s="2" customFormat="1" ht="15">
      <c r="A97" s="277"/>
      <c r="B97"/>
      <c r="C97" s="139"/>
      <c r="D97" s="139"/>
      <c r="E97" s="139"/>
      <c r="F97" s="139"/>
    </row>
    <row r="98" spans="1:6" s="2" customFormat="1" ht="73.5">
      <c r="A98" s="98" t="s">
        <v>70</v>
      </c>
      <c r="B98" s="56" t="s">
        <v>120</v>
      </c>
      <c r="C98" s="31" t="s">
        <v>14</v>
      </c>
      <c r="D98" s="32">
        <v>121</v>
      </c>
      <c r="E98" s="33"/>
      <c r="F98" s="33">
        <f t="shared" si="3"/>
        <v>0</v>
      </c>
    </row>
    <row r="99" spans="1:6" s="2" customFormat="1" ht="15">
      <c r="A99" s="277"/>
      <c r="B99"/>
      <c r="C99" s="139"/>
      <c r="D99" s="139"/>
      <c r="E99" s="139"/>
      <c r="F99" s="139"/>
    </row>
    <row r="100" spans="1:6" s="163" customFormat="1" ht="59.25">
      <c r="A100" s="164" t="s">
        <v>71</v>
      </c>
      <c r="B100" s="146" t="s">
        <v>164</v>
      </c>
      <c r="C100" s="155" t="s">
        <v>31</v>
      </c>
      <c r="D100" s="160">
        <v>1000</v>
      </c>
      <c r="E100" s="153"/>
      <c r="F100" s="176">
        <f>D100*E100</f>
        <v>0</v>
      </c>
    </row>
    <row r="101" spans="1:6" s="163" customFormat="1" ht="15">
      <c r="A101" s="277"/>
      <c r="B101"/>
      <c r="C101" s="139"/>
      <c r="D101" s="139"/>
      <c r="E101" s="139"/>
      <c r="F101" s="139"/>
    </row>
    <row r="102" spans="1:6" s="2" customFormat="1" ht="74.25">
      <c r="A102" s="84" t="s">
        <v>72</v>
      </c>
      <c r="B102" s="30" t="s">
        <v>121</v>
      </c>
      <c r="C102" s="85" t="s">
        <v>31</v>
      </c>
      <c r="D102" s="32">
        <v>250</v>
      </c>
      <c r="E102" s="33"/>
      <c r="F102" s="33">
        <f t="shared" si="3"/>
        <v>0</v>
      </c>
    </row>
    <row r="103" spans="1:6" s="2" customFormat="1" ht="15">
      <c r="A103" s="277"/>
      <c r="B103"/>
      <c r="C103" s="139"/>
      <c r="D103" s="139"/>
      <c r="E103" s="139"/>
      <c r="F103" s="139"/>
    </row>
    <row r="104" spans="1:6" s="2" customFormat="1" ht="74.25">
      <c r="A104" s="84" t="s">
        <v>73</v>
      </c>
      <c r="B104" s="56" t="s">
        <v>123</v>
      </c>
      <c r="C104" s="85" t="s">
        <v>14</v>
      </c>
      <c r="D104" s="32">
        <v>13</v>
      </c>
      <c r="E104" s="33"/>
      <c r="F104" s="33">
        <f t="shared" si="3"/>
        <v>0</v>
      </c>
    </row>
    <row r="105" spans="1:6" s="2" customFormat="1" ht="15">
      <c r="A105" s="277"/>
      <c r="B105"/>
      <c r="C105" s="139"/>
      <c r="D105" s="139"/>
      <c r="E105" s="139"/>
      <c r="F105" s="139"/>
    </row>
    <row r="106" spans="1:6" s="3" customFormat="1" ht="74.25">
      <c r="A106" s="84" t="s">
        <v>163</v>
      </c>
      <c r="B106" s="56" t="s">
        <v>122</v>
      </c>
      <c r="C106" s="85" t="s">
        <v>14</v>
      </c>
      <c r="D106" s="32">
        <v>8.25</v>
      </c>
      <c r="E106" s="33"/>
      <c r="F106" s="33">
        <f t="shared" si="3"/>
        <v>0</v>
      </c>
    </row>
    <row r="107" spans="1:6" s="3" customFormat="1" ht="15">
      <c r="A107" s="277"/>
      <c r="B107"/>
      <c r="C107" s="139"/>
      <c r="D107" s="139"/>
      <c r="E107" s="139"/>
      <c r="F107" s="139"/>
    </row>
    <row r="108" spans="1:6" s="162" customFormat="1" ht="58.5">
      <c r="A108" s="280" t="s">
        <v>165</v>
      </c>
      <c r="B108" s="177" t="s">
        <v>162</v>
      </c>
      <c r="C108" s="155" t="s">
        <v>14</v>
      </c>
      <c r="D108" s="160">
        <v>2.5</v>
      </c>
      <c r="E108" s="160"/>
      <c r="F108" s="160">
        <f>D108*E108</f>
        <v>0</v>
      </c>
    </row>
    <row r="109" spans="1:6" s="162" customFormat="1" ht="12.75">
      <c r="A109" s="277"/>
      <c r="B109"/>
      <c r="C109"/>
      <c r="D109"/>
      <c r="E109"/>
      <c r="F109"/>
    </row>
    <row r="110" spans="1:6" s="2" customFormat="1" ht="15">
      <c r="A110" s="171" t="s">
        <v>26</v>
      </c>
      <c r="B110" s="172" t="s">
        <v>41</v>
      </c>
      <c r="C110" s="175"/>
      <c r="D110" s="174"/>
      <c r="E110" s="174"/>
      <c r="F110" s="173">
        <f>SUM(F112:F124)</f>
        <v>0</v>
      </c>
    </row>
    <row r="111" spans="1:6" s="2" customFormat="1" ht="12.75">
      <c r="A111" s="277"/>
      <c r="B111"/>
      <c r="C111"/>
      <c r="D111"/>
      <c r="E111"/>
      <c r="F111"/>
    </row>
    <row r="112" spans="1:6" s="2" customFormat="1" ht="107.25" customHeight="1">
      <c r="A112" s="170" t="s">
        <v>74</v>
      </c>
      <c r="B112" s="165" t="s">
        <v>166</v>
      </c>
      <c r="C112" s="169" t="s">
        <v>31</v>
      </c>
      <c r="D112" s="168">
        <v>50</v>
      </c>
      <c r="E112" s="167"/>
      <c r="F112" s="167">
        <f>D112*E112</f>
        <v>0</v>
      </c>
    </row>
    <row r="113" spans="1:6" s="2" customFormat="1" ht="12.75">
      <c r="A113" s="166"/>
      <c r="B113" s="166"/>
      <c r="C113" s="166"/>
      <c r="D113" s="166"/>
      <c r="E113" s="166"/>
      <c r="F113" s="166"/>
    </row>
    <row r="114" spans="1:6" s="2" customFormat="1" ht="77.25" customHeight="1">
      <c r="A114" s="170" t="s">
        <v>75</v>
      </c>
      <c r="B114" s="165" t="s">
        <v>167</v>
      </c>
      <c r="C114" s="169" t="s">
        <v>14</v>
      </c>
      <c r="D114" s="168">
        <v>12</v>
      </c>
      <c r="E114" s="167"/>
      <c r="F114" s="167">
        <f>D114*E114</f>
        <v>0</v>
      </c>
    </row>
    <row r="115" spans="1:6" s="2" customFormat="1" ht="12.75">
      <c r="A115" s="277"/>
      <c r="B115"/>
      <c r="C115"/>
      <c r="D115"/>
      <c r="E115"/>
      <c r="F115"/>
    </row>
    <row r="116" spans="1:6" s="163" customFormat="1" ht="88.5">
      <c r="A116" s="164" t="s">
        <v>168</v>
      </c>
      <c r="B116" s="154" t="s">
        <v>169</v>
      </c>
      <c r="C116" s="155" t="s">
        <v>56</v>
      </c>
      <c r="D116" s="160">
        <v>2</v>
      </c>
      <c r="E116" s="153"/>
      <c r="F116" s="176">
        <f>D116*E116</f>
        <v>0</v>
      </c>
    </row>
    <row r="117" spans="1:6" s="163" customFormat="1" ht="12.75">
      <c r="A117" s="277"/>
      <c r="B117"/>
      <c r="C117"/>
      <c r="D117"/>
      <c r="E117"/>
      <c r="F117"/>
    </row>
    <row r="118" spans="1:6" s="178" customFormat="1" ht="88.5">
      <c r="A118" s="279" t="s">
        <v>170</v>
      </c>
      <c r="B118" s="154" t="s">
        <v>171</v>
      </c>
      <c r="C118" s="155" t="s">
        <v>56</v>
      </c>
      <c r="D118" s="180">
        <v>1</v>
      </c>
      <c r="E118" s="181"/>
      <c r="F118" s="181">
        <f>E118*D118</f>
        <v>0</v>
      </c>
    </row>
    <row r="119" spans="1:6" s="178" customFormat="1" ht="12.75">
      <c r="A119" s="277"/>
      <c r="B119"/>
      <c r="C119"/>
      <c r="D119"/>
      <c r="E119"/>
      <c r="F119"/>
    </row>
    <row r="120" spans="1:6" s="178" customFormat="1" ht="88.5">
      <c r="A120" s="279" t="s">
        <v>172</v>
      </c>
      <c r="B120" s="129" t="s">
        <v>173</v>
      </c>
      <c r="C120" s="155" t="s">
        <v>56</v>
      </c>
      <c r="D120" s="160">
        <v>1</v>
      </c>
      <c r="E120" s="153"/>
      <c r="F120" s="153">
        <f>E120*D120</f>
        <v>0</v>
      </c>
    </row>
    <row r="121" spans="1:6" s="179" customFormat="1" ht="12.75">
      <c r="A121" s="277"/>
      <c r="B121"/>
      <c r="C121"/>
      <c r="D121"/>
      <c r="E121"/>
      <c r="F121"/>
    </row>
    <row r="122" spans="1:6" s="182" customFormat="1" ht="88.5">
      <c r="A122" s="279" t="s">
        <v>174</v>
      </c>
      <c r="B122" s="129" t="s">
        <v>175</v>
      </c>
      <c r="C122" s="155" t="s">
        <v>31</v>
      </c>
      <c r="D122" s="160">
        <v>15</v>
      </c>
      <c r="E122" s="153"/>
      <c r="F122" s="176">
        <f>E122*D122</f>
        <v>0</v>
      </c>
    </row>
    <row r="123" spans="1:6" s="182" customFormat="1" ht="12.75">
      <c r="A123" s="277"/>
      <c r="B123"/>
      <c r="C123"/>
      <c r="D123"/>
      <c r="E123"/>
      <c r="F123"/>
    </row>
    <row r="124" spans="1:6" s="189" customFormat="1" ht="74.25">
      <c r="A124" s="144" t="s">
        <v>176</v>
      </c>
      <c r="B124" s="208" t="s">
        <v>198</v>
      </c>
      <c r="C124" s="143" t="s">
        <v>14</v>
      </c>
      <c r="D124" s="209">
        <v>2</v>
      </c>
      <c r="E124" s="209"/>
      <c r="F124" s="209">
        <f>D124*E124</f>
        <v>0</v>
      </c>
    </row>
    <row r="125" spans="1:6" s="189" customFormat="1" ht="12.75">
      <c r="A125" s="277"/>
      <c r="B125"/>
      <c r="C125"/>
      <c r="D125"/>
      <c r="E125"/>
      <c r="F125"/>
    </row>
    <row r="126" spans="1:6" s="182" customFormat="1" ht="15">
      <c r="A126" s="171" t="s">
        <v>177</v>
      </c>
      <c r="B126" s="172" t="s">
        <v>178</v>
      </c>
      <c r="C126" s="175"/>
      <c r="D126" s="174"/>
      <c r="E126" s="174"/>
      <c r="F126" s="173">
        <f>SUM(F128:F158)</f>
        <v>0</v>
      </c>
    </row>
    <row r="127" spans="1:6" s="183" customFormat="1" ht="12.75">
      <c r="A127" s="277"/>
      <c r="B127"/>
      <c r="C127"/>
      <c r="D127"/>
      <c r="E127"/>
      <c r="F127"/>
    </row>
    <row r="128" spans="1:6" s="183" customFormat="1" ht="138" customHeight="1">
      <c r="A128" s="164" t="s">
        <v>179</v>
      </c>
      <c r="B128" s="154" t="s">
        <v>199</v>
      </c>
      <c r="C128" s="155" t="s">
        <v>56</v>
      </c>
      <c r="D128" s="176">
        <v>1</v>
      </c>
      <c r="E128" s="176"/>
      <c r="F128" s="176">
        <f>E128*D128</f>
        <v>0</v>
      </c>
    </row>
    <row r="129" spans="1:6" s="183" customFormat="1" ht="12.75">
      <c r="A129" s="277"/>
      <c r="B129"/>
      <c r="C129"/>
      <c r="D129"/>
      <c r="E129"/>
      <c r="F129"/>
    </row>
    <row r="130" spans="1:6" s="183" customFormat="1" ht="87.75">
      <c r="A130" s="164" t="s">
        <v>180</v>
      </c>
      <c r="B130" s="154" t="s">
        <v>181</v>
      </c>
      <c r="C130" s="155" t="s">
        <v>31</v>
      </c>
      <c r="D130" s="176">
        <v>5</v>
      </c>
      <c r="E130" s="176"/>
      <c r="F130" s="176">
        <f>D130*E130</f>
        <v>0</v>
      </c>
    </row>
    <row r="131" spans="1:6" s="184" customFormat="1" ht="12.75">
      <c r="A131" s="281"/>
      <c r="B131"/>
      <c r="C131"/>
      <c r="D131"/>
      <c r="E131"/>
      <c r="F131"/>
    </row>
    <row r="132" spans="1:6" s="185" customFormat="1" ht="88.5">
      <c r="A132" s="164" t="s">
        <v>182</v>
      </c>
      <c r="B132" s="154" t="s">
        <v>183</v>
      </c>
      <c r="C132" s="155" t="s">
        <v>31</v>
      </c>
      <c r="D132" s="176">
        <v>5</v>
      </c>
      <c r="E132" s="176"/>
      <c r="F132" s="176">
        <f>D132*E132</f>
        <v>0</v>
      </c>
    </row>
    <row r="133" spans="1:6" s="185" customFormat="1" ht="12.75">
      <c r="A133" s="281"/>
      <c r="B133"/>
      <c r="C133"/>
      <c r="D133"/>
      <c r="E133"/>
      <c r="F133"/>
    </row>
    <row r="134" spans="1:6" s="185" customFormat="1" ht="88.5">
      <c r="A134" s="164" t="s">
        <v>184</v>
      </c>
      <c r="B134" s="129" t="s">
        <v>185</v>
      </c>
      <c r="C134" s="155" t="s">
        <v>31</v>
      </c>
      <c r="D134" s="176">
        <v>20</v>
      </c>
      <c r="E134" s="176"/>
      <c r="F134" s="176">
        <f>D134*E134</f>
        <v>0</v>
      </c>
    </row>
    <row r="135" spans="1:6" s="185" customFormat="1" ht="12.75">
      <c r="A135" s="277"/>
      <c r="B135"/>
      <c r="C135"/>
      <c r="D135"/>
      <c r="E135"/>
      <c r="F135"/>
    </row>
    <row r="136" spans="1:6" s="186" customFormat="1" ht="117.75">
      <c r="A136" s="164" t="s">
        <v>186</v>
      </c>
      <c r="B136" s="129" t="s">
        <v>187</v>
      </c>
      <c r="C136" s="155" t="s">
        <v>31</v>
      </c>
      <c r="D136" s="176">
        <v>32</v>
      </c>
      <c r="E136" s="176"/>
      <c r="F136" s="176">
        <f>D136*E136</f>
        <v>0</v>
      </c>
    </row>
    <row r="137" spans="1:6" s="189" customFormat="1" ht="15">
      <c r="A137" s="216"/>
      <c r="B137" s="80"/>
      <c r="C137" s="217"/>
      <c r="D137" s="218"/>
      <c r="E137" s="218"/>
      <c r="F137" s="218"/>
    </row>
    <row r="138" spans="1:6" s="189" customFormat="1" ht="58.5">
      <c r="A138" s="273" t="s">
        <v>188</v>
      </c>
      <c r="B138" s="274" t="s">
        <v>200</v>
      </c>
      <c r="C138" s="250" t="s">
        <v>31</v>
      </c>
      <c r="D138" s="248">
        <v>10</v>
      </c>
      <c r="E138" s="248"/>
      <c r="F138" s="248">
        <f>D138*E138</f>
        <v>0</v>
      </c>
    </row>
    <row r="139" spans="1:6" s="186" customFormat="1" ht="12.75">
      <c r="A139" s="277"/>
      <c r="B139"/>
      <c r="C139"/>
      <c r="D139"/>
      <c r="E139"/>
      <c r="F139"/>
    </row>
    <row r="140" spans="1:6" s="186" customFormat="1" ht="103.5">
      <c r="A140" s="164" t="s">
        <v>188</v>
      </c>
      <c r="B140" s="154" t="s">
        <v>189</v>
      </c>
      <c r="C140" s="155" t="s">
        <v>31</v>
      </c>
      <c r="D140" s="176">
        <v>20</v>
      </c>
      <c r="E140" s="176"/>
      <c r="F140" s="176">
        <f>D140*E140</f>
        <v>0</v>
      </c>
    </row>
    <row r="141" spans="1:6" s="187" customFormat="1" ht="12.75">
      <c r="A141" s="277"/>
      <c r="B141"/>
      <c r="C141"/>
      <c r="D141"/>
      <c r="E141"/>
      <c r="F141"/>
    </row>
    <row r="142" spans="1:6" s="187" customFormat="1" ht="88.5">
      <c r="A142" s="164" t="s">
        <v>190</v>
      </c>
      <c r="B142" s="154" t="s">
        <v>191</v>
      </c>
      <c r="C142" s="155" t="s">
        <v>14</v>
      </c>
      <c r="D142" s="176">
        <v>3.5</v>
      </c>
      <c r="E142" s="176"/>
      <c r="F142" s="176">
        <f>D142*E142</f>
        <v>0</v>
      </c>
    </row>
    <row r="143" spans="1:6" s="188" customFormat="1" ht="12.75">
      <c r="A143" s="277"/>
      <c r="B143"/>
      <c r="C143"/>
      <c r="D143"/>
      <c r="E143"/>
      <c r="F143"/>
    </row>
    <row r="144" spans="1:6" s="188" customFormat="1" ht="87.75">
      <c r="A144" s="195" t="s">
        <v>192</v>
      </c>
      <c r="B144" s="196" t="s">
        <v>193</v>
      </c>
      <c r="C144" s="197" t="s">
        <v>12</v>
      </c>
      <c r="D144" s="149">
        <v>30</v>
      </c>
      <c r="E144" s="198"/>
      <c r="F144" s="198">
        <f t="shared" ref="F144" si="4">D144*E144</f>
        <v>0</v>
      </c>
    </row>
    <row r="145" spans="1:6" s="189" customFormat="1" ht="15">
      <c r="A145" s="277"/>
      <c r="B145"/>
      <c r="C145"/>
      <c r="D145"/>
      <c r="E145"/>
      <c r="F145" s="215"/>
    </row>
    <row r="146" spans="1:6" s="189" customFormat="1" ht="73.5">
      <c r="A146" s="207" t="s">
        <v>194</v>
      </c>
      <c r="B146" s="202" t="s">
        <v>195</v>
      </c>
      <c r="C146" s="203"/>
      <c r="D146" s="204"/>
      <c r="E146" s="205"/>
      <c r="F146" s="206"/>
    </row>
    <row r="147" spans="1:6" s="189" customFormat="1" ht="15">
      <c r="A147" s="282"/>
      <c r="B147" s="199" t="s">
        <v>196</v>
      </c>
      <c r="C147" s="200" t="s">
        <v>31</v>
      </c>
      <c r="D147" s="70">
        <v>1</v>
      </c>
      <c r="E147" s="201"/>
      <c r="F147" s="201">
        <f>D147*E147</f>
        <v>0</v>
      </c>
    </row>
    <row r="148" spans="1:6" s="189" customFormat="1" ht="15">
      <c r="A148" s="282"/>
      <c r="B148" s="199" t="s">
        <v>251</v>
      </c>
      <c r="C148" s="197" t="s">
        <v>31</v>
      </c>
      <c r="D148" s="168">
        <v>1</v>
      </c>
      <c r="E148" s="198"/>
      <c r="F148" s="201">
        <f t="shared" ref="F148:F151" si="5">D148*E148</f>
        <v>0</v>
      </c>
    </row>
    <row r="149" spans="1:6" s="189" customFormat="1" ht="15">
      <c r="A149" s="282"/>
      <c r="B149" s="199" t="s">
        <v>252</v>
      </c>
      <c r="C149" s="197" t="s">
        <v>31</v>
      </c>
      <c r="D149" s="168">
        <v>2</v>
      </c>
      <c r="E149" s="198"/>
      <c r="F149" s="201">
        <f t="shared" si="5"/>
        <v>0</v>
      </c>
    </row>
    <row r="150" spans="1:6" s="189" customFormat="1" ht="15">
      <c r="A150" s="282"/>
      <c r="B150" s="199" t="s">
        <v>253</v>
      </c>
      <c r="C150" s="197" t="s">
        <v>31</v>
      </c>
      <c r="D150" s="168">
        <v>1</v>
      </c>
      <c r="E150" s="198"/>
      <c r="F150" s="201">
        <f t="shared" si="5"/>
        <v>0</v>
      </c>
    </row>
    <row r="151" spans="1:6" s="2" customFormat="1" ht="16.5" customHeight="1">
      <c r="A151" s="283"/>
      <c r="B151" s="199" t="s">
        <v>254</v>
      </c>
      <c r="C151" s="197" t="s">
        <v>31</v>
      </c>
      <c r="D151" s="168">
        <v>1</v>
      </c>
      <c r="E151" s="198"/>
      <c r="F151" s="201">
        <f t="shared" si="5"/>
        <v>0</v>
      </c>
    </row>
    <row r="152" spans="1:6" s="2" customFormat="1" ht="15" customHeight="1">
      <c r="A152" s="277"/>
      <c r="B152"/>
      <c r="C152"/>
      <c r="D152"/>
      <c r="E152"/>
      <c r="F152"/>
    </row>
    <row r="153" spans="1:6" s="189" customFormat="1" ht="78" customHeight="1">
      <c r="A153" s="207" t="s">
        <v>194</v>
      </c>
      <c r="B153" s="202" t="s">
        <v>197</v>
      </c>
      <c r="C153" s="203"/>
      <c r="D153" s="204"/>
      <c r="E153" s="205"/>
      <c r="F153" s="206"/>
    </row>
    <row r="154" spans="1:6" s="189" customFormat="1" ht="15" customHeight="1">
      <c r="A154" s="282"/>
      <c r="B154" s="199" t="s">
        <v>196</v>
      </c>
      <c r="C154" s="200" t="s">
        <v>31</v>
      </c>
      <c r="D154" s="70">
        <v>1</v>
      </c>
      <c r="E154" s="201"/>
      <c r="F154" s="201">
        <f>D154*E154</f>
        <v>0</v>
      </c>
    </row>
    <row r="155" spans="1:6" s="2" customFormat="1" ht="15">
      <c r="A155" s="282"/>
      <c r="B155" s="199" t="s">
        <v>251</v>
      </c>
      <c r="C155" s="197" t="s">
        <v>31</v>
      </c>
      <c r="D155" s="168">
        <v>1</v>
      </c>
      <c r="E155" s="198"/>
      <c r="F155" s="198">
        <f>D155*E155</f>
        <v>0</v>
      </c>
    </row>
    <row r="156" spans="1:6" s="2" customFormat="1" ht="15">
      <c r="A156" s="282"/>
      <c r="B156" s="199" t="s">
        <v>252</v>
      </c>
      <c r="C156" s="197" t="s">
        <v>31</v>
      </c>
      <c r="D156" s="168">
        <v>1</v>
      </c>
      <c r="E156" s="198"/>
      <c r="F156" s="198">
        <f>D156*E156</f>
        <v>0</v>
      </c>
    </row>
    <row r="157" spans="1:6" s="2" customFormat="1" ht="16.5" customHeight="1">
      <c r="A157" s="282"/>
      <c r="B157" s="199" t="s">
        <v>253</v>
      </c>
      <c r="C157" s="197" t="s">
        <v>31</v>
      </c>
      <c r="D157" s="168">
        <v>1</v>
      </c>
      <c r="E157" s="198"/>
      <c r="F157" s="198">
        <f>D157*E157</f>
        <v>0</v>
      </c>
    </row>
    <row r="158" spans="1:6" s="2" customFormat="1" ht="15" customHeight="1">
      <c r="A158" s="283"/>
      <c r="B158" s="199" t="s">
        <v>254</v>
      </c>
      <c r="C158" s="197" t="s">
        <v>31</v>
      </c>
      <c r="D158" s="168">
        <v>1</v>
      </c>
      <c r="E158" s="198"/>
      <c r="F158" s="198">
        <f>D158*E158</f>
        <v>0</v>
      </c>
    </row>
    <row r="159" spans="1:6" s="189" customFormat="1" ht="15" customHeight="1">
      <c r="A159" s="284"/>
      <c r="B159" s="210"/>
      <c r="C159" s="211"/>
      <c r="D159" s="47"/>
      <c r="E159" s="212"/>
      <c r="F159" s="213"/>
    </row>
    <row r="160" spans="1:6" s="189" customFormat="1" ht="15" customHeight="1">
      <c r="A160" s="99" t="s">
        <v>49</v>
      </c>
      <c r="B160" s="36" t="s">
        <v>60</v>
      </c>
      <c r="C160" s="37"/>
      <c r="D160" s="38"/>
      <c r="E160" s="38"/>
      <c r="F160" s="39">
        <f>F162+F166+F181</f>
        <v>0</v>
      </c>
    </row>
    <row r="161" spans="1:6" s="189" customFormat="1" ht="15" customHeight="1">
      <c r="A161" s="277"/>
      <c r="B161"/>
      <c r="C161"/>
      <c r="D161"/>
      <c r="E161"/>
      <c r="F161"/>
    </row>
    <row r="162" spans="1:6" s="189" customFormat="1" ht="15" customHeight="1">
      <c r="A162" s="40" t="s">
        <v>50</v>
      </c>
      <c r="B162" s="41" t="s">
        <v>66</v>
      </c>
      <c r="C162" s="252"/>
      <c r="D162" s="253"/>
      <c r="E162" s="253"/>
      <c r="F162" s="44">
        <f>SUM(F164:F164)</f>
        <v>0</v>
      </c>
    </row>
    <row r="163" spans="1:6" s="189" customFormat="1" ht="15" customHeight="1">
      <c r="A163" s="277"/>
      <c r="B163"/>
      <c r="C163"/>
      <c r="D163"/>
      <c r="E163"/>
      <c r="F163"/>
    </row>
    <row r="164" spans="1:6" s="189" customFormat="1" ht="137.25" customHeight="1">
      <c r="A164" s="98" t="s">
        <v>2</v>
      </c>
      <c r="B164" s="51" t="s">
        <v>115</v>
      </c>
      <c r="C164" s="31" t="s">
        <v>31</v>
      </c>
      <c r="D164" s="32">
        <v>20</v>
      </c>
      <c r="E164" s="33"/>
      <c r="F164" s="33">
        <f t="shared" ref="F164" si="6">D164*E164</f>
        <v>0</v>
      </c>
    </row>
    <row r="165" spans="1:6" s="189" customFormat="1" ht="15" customHeight="1">
      <c r="A165" s="277"/>
      <c r="B165" s="50"/>
      <c r="C165" s="46"/>
      <c r="D165" s="47"/>
      <c r="E165" s="48"/>
      <c r="F165" s="214"/>
    </row>
    <row r="166" spans="1:6" s="2" customFormat="1" ht="15">
      <c r="A166" s="40" t="s">
        <v>51</v>
      </c>
      <c r="B166" s="41" t="s">
        <v>76</v>
      </c>
      <c r="C166" s="252"/>
      <c r="D166" s="253"/>
      <c r="E166" s="253"/>
      <c r="F166" s="44">
        <f>SUM(F168:F179)</f>
        <v>0</v>
      </c>
    </row>
    <row r="167" spans="1:6" s="2" customFormat="1" ht="12.75">
      <c r="A167" s="277"/>
      <c r="B167"/>
      <c r="C167"/>
      <c r="D167"/>
      <c r="E167"/>
      <c r="F167"/>
    </row>
    <row r="168" spans="1:6" s="2" customFormat="1" ht="58.5">
      <c r="A168" s="88" t="s">
        <v>3</v>
      </c>
      <c r="B168" s="92" t="s">
        <v>116</v>
      </c>
      <c r="C168" s="90"/>
      <c r="D168" s="32"/>
      <c r="E168" s="91"/>
      <c r="F168" s="91"/>
    </row>
    <row r="169" spans="1:6" s="2" customFormat="1" ht="15">
      <c r="A169" s="285"/>
      <c r="B169" s="246" t="s">
        <v>226</v>
      </c>
      <c r="C169" s="247" t="s">
        <v>56</v>
      </c>
      <c r="D169" s="248">
        <v>1</v>
      </c>
      <c r="E169" s="248"/>
      <c r="F169" s="248">
        <f>D169*E169</f>
        <v>0</v>
      </c>
    </row>
    <row r="170" spans="1:6" s="2" customFormat="1" ht="15">
      <c r="A170" s="286"/>
      <c r="B170" s="246" t="s">
        <v>225</v>
      </c>
      <c r="C170" s="250" t="s">
        <v>56</v>
      </c>
      <c r="D170" s="249">
        <v>1</v>
      </c>
      <c r="E170" s="249"/>
      <c r="F170" s="249">
        <f>D170*E170</f>
        <v>0</v>
      </c>
    </row>
    <row r="171" spans="1:6" s="2" customFormat="1" ht="15">
      <c r="A171" s="287"/>
      <c r="B171" s="246" t="s">
        <v>231</v>
      </c>
      <c r="C171" s="250" t="s">
        <v>56</v>
      </c>
      <c r="D171" s="249">
        <v>1</v>
      </c>
      <c r="E171" s="249"/>
      <c r="F171" s="249">
        <f>D171*E171</f>
        <v>0</v>
      </c>
    </row>
    <row r="172" spans="1:6" s="189" customFormat="1" ht="15">
      <c r="A172" s="287"/>
      <c r="B172" s="246" t="s">
        <v>232</v>
      </c>
      <c r="C172" s="250" t="s">
        <v>56</v>
      </c>
      <c r="D172" s="249">
        <v>8</v>
      </c>
      <c r="E172" s="249"/>
      <c r="F172" s="249">
        <f>D172*E172</f>
        <v>0</v>
      </c>
    </row>
    <row r="173" spans="1:6" s="189" customFormat="1" ht="15">
      <c r="A173" s="288"/>
      <c r="B173" s="246"/>
      <c r="C173" s="254"/>
      <c r="D173" s="255"/>
      <c r="E173" s="255"/>
      <c r="F173" s="256"/>
    </row>
    <row r="174" spans="1:6" s="2" customFormat="1" ht="73.5">
      <c r="A174" s="88" t="s">
        <v>4</v>
      </c>
      <c r="B174" s="89" t="s">
        <v>117</v>
      </c>
      <c r="C174" s="90"/>
      <c r="D174" s="32"/>
      <c r="E174" s="91"/>
      <c r="F174" s="91"/>
    </row>
    <row r="175" spans="1:6" s="2" customFormat="1" ht="15">
      <c r="A175" s="289"/>
      <c r="B175" s="112" t="s">
        <v>228</v>
      </c>
      <c r="C175" s="90" t="s">
        <v>56</v>
      </c>
      <c r="D175" s="32">
        <v>2</v>
      </c>
      <c r="E175" s="91"/>
      <c r="F175" s="91">
        <f>D175*E175</f>
        <v>0</v>
      </c>
    </row>
    <row r="176" spans="1:6" s="189" customFormat="1" ht="12">
      <c r="A176" s="290"/>
      <c r="B176" s="127"/>
      <c r="C176" s="127"/>
      <c r="D176" s="127"/>
      <c r="E176" s="127"/>
      <c r="F176" s="127"/>
    </row>
    <row r="177" spans="1:6" s="2" customFormat="1" ht="63" customHeight="1">
      <c r="A177" s="88" t="s">
        <v>5</v>
      </c>
      <c r="B177" s="89" t="s">
        <v>230</v>
      </c>
      <c r="C177" s="90" t="s">
        <v>56</v>
      </c>
      <c r="D177" s="32">
        <v>10</v>
      </c>
      <c r="E177" s="91"/>
      <c r="F177" s="91">
        <f t="shared" ref="F177:F179" si="7">D177*E177</f>
        <v>0</v>
      </c>
    </row>
    <row r="178" spans="1:6" s="2" customFormat="1" ht="12.75">
      <c r="A178" s="291"/>
      <c r="B178" s="117"/>
      <c r="C178" s="117"/>
      <c r="D178" s="117"/>
      <c r="E178" s="117"/>
      <c r="F178" s="117"/>
    </row>
    <row r="179" spans="1:6" s="2" customFormat="1" ht="62.25" customHeight="1">
      <c r="A179" s="88" t="s">
        <v>6</v>
      </c>
      <c r="B179" s="89" t="s">
        <v>229</v>
      </c>
      <c r="C179" s="90" t="s">
        <v>31</v>
      </c>
      <c r="D179" s="32">
        <v>30</v>
      </c>
      <c r="E179" s="91"/>
      <c r="F179" s="91">
        <f t="shared" si="7"/>
        <v>0</v>
      </c>
    </row>
    <row r="180" spans="1:6" s="2" customFormat="1" ht="12.75">
      <c r="A180" s="277"/>
      <c r="B180"/>
      <c r="C180"/>
      <c r="D180"/>
      <c r="E180"/>
      <c r="F180"/>
    </row>
    <row r="181" spans="1:6" s="189" customFormat="1" ht="15">
      <c r="A181" s="40" t="s">
        <v>239</v>
      </c>
      <c r="B181" s="41" t="s">
        <v>233</v>
      </c>
      <c r="C181" s="252"/>
      <c r="D181" s="253"/>
      <c r="E181" s="253"/>
      <c r="F181" s="44">
        <f>SUM(F183:F191)</f>
        <v>0</v>
      </c>
    </row>
    <row r="182" spans="1:6" s="189" customFormat="1" ht="12.75">
      <c r="A182" s="277"/>
      <c r="B182"/>
      <c r="C182"/>
      <c r="D182"/>
      <c r="E182"/>
      <c r="F182"/>
    </row>
    <row r="183" spans="1:6" s="189" customFormat="1" ht="88.5">
      <c r="A183" s="140"/>
      <c r="B183" s="56" t="s">
        <v>234</v>
      </c>
      <c r="C183" s="143" t="s">
        <v>31</v>
      </c>
      <c r="D183" s="209">
        <v>50</v>
      </c>
      <c r="E183" s="209"/>
      <c r="F183" s="209">
        <f>D183*E183</f>
        <v>0</v>
      </c>
    </row>
    <row r="184" spans="1:6" s="189" customFormat="1" ht="12.75">
      <c r="A184" s="277"/>
      <c r="B184"/>
      <c r="C184"/>
      <c r="D184"/>
      <c r="E184"/>
      <c r="F184"/>
    </row>
    <row r="185" spans="1:6" s="189" customFormat="1" ht="88.5">
      <c r="A185" s="140"/>
      <c r="B185" s="56" t="s">
        <v>235</v>
      </c>
      <c r="C185" s="143" t="s">
        <v>31</v>
      </c>
      <c r="D185" s="209">
        <v>200</v>
      </c>
      <c r="E185" s="209"/>
      <c r="F185" s="209">
        <f>D185*E185</f>
        <v>0</v>
      </c>
    </row>
    <row r="186" spans="1:6" s="189" customFormat="1" ht="12.75">
      <c r="A186" s="277"/>
      <c r="B186"/>
      <c r="C186"/>
      <c r="D186"/>
      <c r="E186"/>
      <c r="F186"/>
    </row>
    <row r="187" spans="1:6" s="257" customFormat="1" ht="88.5">
      <c r="A187" s="140"/>
      <c r="B187" s="56" t="s">
        <v>236</v>
      </c>
      <c r="C187" s="143" t="s">
        <v>12</v>
      </c>
      <c r="D187" s="209">
        <v>15</v>
      </c>
      <c r="E187" s="209"/>
      <c r="F187" s="209">
        <f>D187*E187</f>
        <v>0</v>
      </c>
    </row>
    <row r="188" spans="1:6" s="257" customFormat="1" ht="12.75">
      <c r="A188" s="277"/>
      <c r="B188"/>
      <c r="C188"/>
      <c r="D188"/>
      <c r="E188"/>
      <c r="F188"/>
    </row>
    <row r="189" spans="1:6" s="257" customFormat="1" ht="103.5">
      <c r="A189" s="140"/>
      <c r="B189" s="56" t="s">
        <v>238</v>
      </c>
      <c r="C189" s="143" t="s">
        <v>12</v>
      </c>
      <c r="D189" s="209">
        <v>2</v>
      </c>
      <c r="E189" s="209"/>
      <c r="F189" s="209">
        <f>D189*E189</f>
        <v>0</v>
      </c>
    </row>
    <row r="190" spans="1:6" s="258" customFormat="1" ht="12.75">
      <c r="A190" s="277"/>
      <c r="B190" s="148"/>
      <c r="C190" s="261"/>
      <c r="D190" s="259"/>
      <c r="E190" s="259"/>
      <c r="F190" s="259"/>
    </row>
    <row r="191" spans="1:6" s="258" customFormat="1" ht="103.5">
      <c r="A191" s="209"/>
      <c r="B191" s="260" t="s">
        <v>237</v>
      </c>
      <c r="C191" s="262" t="s">
        <v>12</v>
      </c>
      <c r="D191" s="209">
        <v>2</v>
      </c>
      <c r="E191" s="209"/>
      <c r="F191" s="209">
        <f>D191*E191</f>
        <v>0</v>
      </c>
    </row>
    <row r="192" spans="1:6" s="258" customFormat="1" ht="12.75">
      <c r="A192" s="277"/>
      <c r="B192" s="148"/>
      <c r="C192"/>
      <c r="D192"/>
      <c r="E192"/>
      <c r="F192"/>
    </row>
    <row r="193" spans="1:6" s="2" customFormat="1" ht="23.25" customHeight="1">
      <c r="A193" s="99" t="s">
        <v>52</v>
      </c>
      <c r="B193" s="36" t="s">
        <v>34</v>
      </c>
      <c r="C193" s="37"/>
      <c r="D193" s="101"/>
      <c r="E193" s="38"/>
      <c r="F193" s="39">
        <f>SUM(F195:F207)</f>
        <v>0</v>
      </c>
    </row>
    <row r="194" spans="1:6" s="2" customFormat="1" ht="15" customHeight="1">
      <c r="A194" s="277"/>
      <c r="B194"/>
      <c r="C194"/>
      <c r="D194"/>
      <c r="E194"/>
      <c r="F194"/>
    </row>
    <row r="195" spans="1:6" s="2" customFormat="1" ht="43.5">
      <c r="A195" s="29" t="s">
        <v>53</v>
      </c>
      <c r="B195" s="56" t="s">
        <v>118</v>
      </c>
      <c r="C195" s="31" t="s">
        <v>12</v>
      </c>
      <c r="D195" s="32">
        <v>1000</v>
      </c>
      <c r="E195" s="33"/>
      <c r="F195" s="33">
        <f t="shared" ref="F195" si="8">D195*E195</f>
        <v>0</v>
      </c>
    </row>
    <row r="196" spans="1:6" s="2" customFormat="1" ht="12.75">
      <c r="A196" s="277"/>
      <c r="B196"/>
      <c r="C196"/>
      <c r="D196"/>
      <c r="E196"/>
      <c r="F196"/>
    </row>
    <row r="197" spans="1:6" s="3" customFormat="1" ht="73.5">
      <c r="A197" s="29" t="s">
        <v>42</v>
      </c>
      <c r="B197" s="56" t="s">
        <v>133</v>
      </c>
      <c r="C197" s="90" t="s">
        <v>12</v>
      </c>
      <c r="D197" s="91">
        <v>500</v>
      </c>
      <c r="E197" s="91"/>
      <c r="F197" s="91">
        <f>D197*E197</f>
        <v>0</v>
      </c>
    </row>
    <row r="198" spans="1:6" s="3" customFormat="1" ht="12.75">
      <c r="A198" s="277"/>
      <c r="B198"/>
      <c r="C198"/>
      <c r="D198"/>
      <c r="E198"/>
      <c r="F198"/>
    </row>
    <row r="199" spans="1:6" s="2" customFormat="1" ht="58.5">
      <c r="A199" s="29" t="s">
        <v>54</v>
      </c>
      <c r="B199" s="56" t="s">
        <v>132</v>
      </c>
      <c r="C199" s="31" t="s">
        <v>12</v>
      </c>
      <c r="D199" s="32">
        <v>5000</v>
      </c>
      <c r="E199" s="33"/>
      <c r="F199" s="33">
        <f t="shared" ref="F199:F207" si="9">D199*E199</f>
        <v>0</v>
      </c>
    </row>
    <row r="200" spans="1:6" s="2" customFormat="1" ht="12.75">
      <c r="A200" s="277"/>
      <c r="B200"/>
      <c r="C200"/>
      <c r="D200"/>
      <c r="E200"/>
      <c r="F200"/>
    </row>
    <row r="201" spans="1:6" s="2" customFormat="1" ht="60" customHeight="1">
      <c r="A201" s="29" t="s">
        <v>43</v>
      </c>
      <c r="B201" s="56" t="s">
        <v>134</v>
      </c>
      <c r="C201" s="31" t="s">
        <v>12</v>
      </c>
      <c r="D201" s="32">
        <v>6000</v>
      </c>
      <c r="E201" s="33"/>
      <c r="F201" s="33">
        <f t="shared" si="9"/>
        <v>0</v>
      </c>
    </row>
    <row r="202" spans="1:6" s="2" customFormat="1" ht="15" customHeight="1">
      <c r="A202" s="277"/>
      <c r="B202"/>
      <c r="C202"/>
      <c r="D202"/>
      <c r="E202"/>
      <c r="F202"/>
    </row>
    <row r="203" spans="1:6" s="2" customFormat="1" ht="46.5" customHeight="1">
      <c r="A203" s="29" t="s">
        <v>44</v>
      </c>
      <c r="B203" s="56" t="s">
        <v>128</v>
      </c>
      <c r="C203" s="31" t="s">
        <v>12</v>
      </c>
      <c r="D203" s="32">
        <v>1200</v>
      </c>
      <c r="E203" s="33"/>
      <c r="F203" s="33">
        <f t="shared" si="9"/>
        <v>0</v>
      </c>
    </row>
    <row r="204" spans="1:6" s="2" customFormat="1" ht="15" customHeight="1">
      <c r="A204" s="277"/>
      <c r="B204"/>
      <c r="C204"/>
      <c r="D204"/>
      <c r="E204"/>
      <c r="F204"/>
    </row>
    <row r="205" spans="1:6" s="2" customFormat="1" ht="74.25">
      <c r="A205" s="29" t="s">
        <v>45</v>
      </c>
      <c r="B205" s="56" t="s">
        <v>130</v>
      </c>
      <c r="C205" s="31" t="s">
        <v>56</v>
      </c>
      <c r="D205" s="32">
        <v>12</v>
      </c>
      <c r="E205" s="33"/>
      <c r="F205" s="33">
        <f t="shared" si="9"/>
        <v>0</v>
      </c>
    </row>
    <row r="206" spans="1:6" s="2" customFormat="1" ht="15">
      <c r="A206" s="277"/>
      <c r="B206"/>
      <c r="C206"/>
      <c r="D206"/>
      <c r="E206"/>
      <c r="F206" s="55"/>
    </row>
    <row r="207" spans="1:6" s="2" customFormat="1" ht="58.5">
      <c r="A207" s="29" t="s">
        <v>77</v>
      </c>
      <c r="B207" s="56" t="s">
        <v>131</v>
      </c>
      <c r="C207" s="31" t="s">
        <v>56</v>
      </c>
      <c r="D207" s="32">
        <v>12</v>
      </c>
      <c r="E207" s="33"/>
      <c r="F207" s="33">
        <f t="shared" si="9"/>
        <v>0</v>
      </c>
    </row>
    <row r="208" spans="1:6" s="2" customFormat="1" ht="12.75">
      <c r="A208" s="277"/>
      <c r="B208"/>
      <c r="C208"/>
      <c r="D208"/>
      <c r="E208"/>
      <c r="F208"/>
    </row>
    <row r="209" spans="1:6" s="3" customFormat="1" ht="24" customHeight="1">
      <c r="A209" s="100" t="s">
        <v>55</v>
      </c>
      <c r="B209" s="36" t="s">
        <v>30</v>
      </c>
      <c r="C209" s="37"/>
      <c r="D209" s="101"/>
      <c r="E209" s="103"/>
      <c r="F209" s="39">
        <f>F211</f>
        <v>0</v>
      </c>
    </row>
    <row r="210" spans="1:6" s="3" customFormat="1" ht="12.75">
      <c r="A210" s="277"/>
      <c r="B210"/>
      <c r="C210"/>
      <c r="D210"/>
      <c r="E210"/>
      <c r="F210"/>
    </row>
    <row r="211" spans="1:6" s="3" customFormat="1" ht="15">
      <c r="A211" s="102" t="s">
        <v>99</v>
      </c>
      <c r="B211" s="41" t="s">
        <v>80</v>
      </c>
      <c r="C211" s="42"/>
      <c r="D211" s="43"/>
      <c r="E211" s="43"/>
      <c r="F211" s="44">
        <f>SUM(F213:F225)</f>
        <v>0</v>
      </c>
    </row>
    <row r="212" spans="1:6" s="3" customFormat="1" ht="12.75">
      <c r="A212" s="277"/>
      <c r="B212"/>
      <c r="C212"/>
      <c r="D212"/>
      <c r="E212"/>
      <c r="F212"/>
    </row>
    <row r="213" spans="1:6" s="2" customFormat="1" ht="42.75">
      <c r="A213" s="88" t="s">
        <v>58</v>
      </c>
      <c r="B213" s="92" t="s">
        <v>223</v>
      </c>
      <c r="C213" s="112" t="s">
        <v>9</v>
      </c>
      <c r="D213" s="97">
        <v>25</v>
      </c>
      <c r="E213" s="91"/>
      <c r="F213" s="91">
        <f t="shared" ref="F213:F221" si="10">D213*E213</f>
        <v>0</v>
      </c>
    </row>
    <row r="214" spans="1:6" s="2" customFormat="1" ht="15">
      <c r="A214" s="277"/>
      <c r="B214" s="89"/>
      <c r="C214" s="112"/>
      <c r="D214" s="97"/>
      <c r="E214" s="91"/>
      <c r="F214" s="91"/>
    </row>
    <row r="215" spans="1:6" s="2" customFormat="1" ht="42.75">
      <c r="A215" s="88" t="s">
        <v>59</v>
      </c>
      <c r="B215" s="89" t="s">
        <v>224</v>
      </c>
      <c r="C215" s="112" t="s">
        <v>9</v>
      </c>
      <c r="D215" s="97">
        <v>8</v>
      </c>
      <c r="E215" s="91"/>
      <c r="F215" s="91">
        <f t="shared" si="10"/>
        <v>0</v>
      </c>
    </row>
    <row r="216" spans="1:6" s="2" customFormat="1" ht="15">
      <c r="A216" s="277"/>
      <c r="B216" s="89"/>
      <c r="C216" s="112"/>
      <c r="D216" s="97"/>
      <c r="E216" s="91"/>
      <c r="F216" s="91"/>
    </row>
    <row r="217" spans="1:6" s="189" customFormat="1" ht="42.75">
      <c r="A217" s="245" t="s">
        <v>244</v>
      </c>
      <c r="B217" s="224" t="s">
        <v>222</v>
      </c>
      <c r="C217" s="112" t="s">
        <v>9</v>
      </c>
      <c r="D217" s="97">
        <v>25</v>
      </c>
      <c r="E217" s="91"/>
      <c r="F217" s="91">
        <f>D217*E217</f>
        <v>0</v>
      </c>
    </row>
    <row r="218" spans="1:6" s="189" customFormat="1" ht="15">
      <c r="A218" s="277"/>
      <c r="B218" s="223"/>
      <c r="C218" s="119"/>
      <c r="D218" s="120"/>
      <c r="E218" s="74"/>
      <c r="F218" s="121"/>
    </row>
    <row r="219" spans="1:6" s="2" customFormat="1" ht="42.75">
      <c r="A219" s="244" t="s">
        <v>245</v>
      </c>
      <c r="B219" s="118" t="s">
        <v>0</v>
      </c>
      <c r="C219" s="119"/>
      <c r="D219" s="120"/>
      <c r="E219" s="74"/>
      <c r="F219" s="121"/>
    </row>
    <row r="220" spans="1:6" s="2" customFormat="1" ht="15">
      <c r="A220" s="282"/>
      <c r="B220" s="118"/>
      <c r="C220" s="119"/>
      <c r="D220" s="120"/>
      <c r="E220" s="74"/>
      <c r="F220" s="121"/>
    </row>
    <row r="221" spans="1:6" s="2" customFormat="1" ht="28.5">
      <c r="A221" s="282"/>
      <c r="B221" s="89" t="s">
        <v>129</v>
      </c>
      <c r="C221" s="112" t="s">
        <v>15</v>
      </c>
      <c r="D221" s="97">
        <v>15</v>
      </c>
      <c r="E221" s="91"/>
      <c r="F221" s="91">
        <f t="shared" si="10"/>
        <v>0</v>
      </c>
    </row>
    <row r="222" spans="1:6" s="2" customFormat="1" ht="15">
      <c r="A222" s="282"/>
      <c r="B222" s="89"/>
      <c r="C222" s="112"/>
      <c r="D222" s="97"/>
      <c r="E222" s="91"/>
      <c r="F222" s="91"/>
    </row>
    <row r="223" spans="1:6" s="2" customFormat="1" ht="28.5">
      <c r="A223" s="282"/>
      <c r="B223" s="89" t="s">
        <v>84</v>
      </c>
      <c r="C223" s="112" t="s">
        <v>15</v>
      </c>
      <c r="D223" s="97">
        <v>1</v>
      </c>
      <c r="E223" s="91"/>
      <c r="F223" s="91">
        <f t="shared" ref="F223:F225" si="11">D223*E223</f>
        <v>0</v>
      </c>
    </row>
    <row r="224" spans="1:6" s="2" customFormat="1" ht="15">
      <c r="A224" s="282"/>
      <c r="B224" s="113"/>
      <c r="C224" s="114"/>
      <c r="D224" s="115"/>
      <c r="E224" s="116"/>
      <c r="F224" s="116"/>
    </row>
    <row r="225" spans="1:6" s="2" customFormat="1" ht="32.25" customHeight="1">
      <c r="A225" s="282"/>
      <c r="B225" s="113" t="s">
        <v>85</v>
      </c>
      <c r="C225" s="114" t="s">
        <v>14</v>
      </c>
      <c r="D225" s="115">
        <v>40</v>
      </c>
      <c r="E225" s="116"/>
      <c r="F225" s="116">
        <f t="shared" si="11"/>
        <v>0</v>
      </c>
    </row>
    <row r="226" spans="1:6" s="2" customFormat="1" ht="15" customHeight="1">
      <c r="A226" s="292"/>
      <c r="B226" s="122"/>
      <c r="C226" s="123"/>
      <c r="D226" s="124"/>
      <c r="E226" s="125"/>
      <c r="F226" s="126"/>
    </row>
    <row r="227" spans="1:6" s="2" customFormat="1" ht="24" customHeight="1">
      <c r="A227" s="100" t="s">
        <v>79</v>
      </c>
      <c r="B227" s="36" t="s">
        <v>201</v>
      </c>
      <c r="C227" s="37"/>
      <c r="D227" s="101"/>
      <c r="E227" s="103"/>
      <c r="F227" s="39">
        <f>SUM(F229:F258)</f>
        <v>0</v>
      </c>
    </row>
    <row r="228" spans="1:6" s="6" customFormat="1" ht="14.1" customHeight="1">
      <c r="A228" s="293"/>
      <c r="B228" s="8"/>
      <c r="C228" s="10"/>
      <c r="D228" s="11"/>
      <c r="E228" s="12"/>
      <c r="F228" s="13"/>
    </row>
    <row r="229" spans="1:6" s="6" customFormat="1" ht="28.5">
      <c r="A229" s="219" t="s">
        <v>78</v>
      </c>
      <c r="B229" s="224" t="s">
        <v>202</v>
      </c>
      <c r="C229" s="220" t="s">
        <v>14</v>
      </c>
      <c r="D229" s="221">
        <v>60</v>
      </c>
      <c r="E229" s="221"/>
      <c r="F229" s="221">
        <f>D229*E229</f>
        <v>0</v>
      </c>
    </row>
    <row r="230" spans="1:6" s="6" customFormat="1" ht="14.1" customHeight="1">
      <c r="A230" s="293"/>
      <c r="B230" s="8"/>
      <c r="C230" s="10"/>
      <c r="D230" s="11"/>
      <c r="E230" s="12"/>
      <c r="F230" s="13"/>
    </row>
    <row r="231" spans="1:6" s="2" customFormat="1" ht="28.5">
      <c r="A231" s="219" t="s">
        <v>246</v>
      </c>
      <c r="B231" s="224" t="s">
        <v>203</v>
      </c>
      <c r="C231" s="220" t="s">
        <v>12</v>
      </c>
      <c r="D231" s="221">
        <v>250</v>
      </c>
      <c r="E231" s="221"/>
      <c r="F231" s="221">
        <f>D231*E231</f>
        <v>0</v>
      </c>
    </row>
    <row r="232" spans="1:6" s="2" customFormat="1" ht="14.1" customHeight="1">
      <c r="A232" s="293"/>
      <c r="B232" s="8"/>
      <c r="C232" s="10"/>
      <c r="D232" s="11"/>
      <c r="E232" s="12"/>
      <c r="F232" s="13"/>
    </row>
    <row r="233" spans="1:6" s="2" customFormat="1" ht="28.5">
      <c r="A233" s="219" t="s">
        <v>247</v>
      </c>
      <c r="B233" s="224" t="s">
        <v>204</v>
      </c>
      <c r="C233" s="220" t="s">
        <v>14</v>
      </c>
      <c r="D233" s="221">
        <v>60</v>
      </c>
      <c r="E233" s="221"/>
      <c r="F233" s="221">
        <f>D233*E233</f>
        <v>0</v>
      </c>
    </row>
    <row r="234" spans="1:6" s="2" customFormat="1" ht="14.1" customHeight="1">
      <c r="A234" s="293"/>
      <c r="B234" s="8"/>
      <c r="C234" s="10"/>
      <c r="D234" s="11"/>
      <c r="E234" s="12"/>
      <c r="F234" s="13"/>
    </row>
    <row r="235" spans="1:6" s="189" customFormat="1" ht="42.75" customHeight="1">
      <c r="A235" s="219" t="s">
        <v>248</v>
      </c>
      <c r="B235" s="251" t="s">
        <v>227</v>
      </c>
      <c r="C235" s="220" t="s">
        <v>14</v>
      </c>
      <c r="D235" s="221">
        <v>60</v>
      </c>
      <c r="E235" s="221"/>
      <c r="F235" s="221">
        <f>D235*E235</f>
        <v>0</v>
      </c>
    </row>
    <row r="236" spans="1:6" s="189" customFormat="1" ht="14.1" customHeight="1">
      <c r="A236" s="293"/>
      <c r="B236" s="190"/>
      <c r="C236" s="191"/>
      <c r="D236" s="192"/>
      <c r="E236" s="193"/>
      <c r="F236" s="194"/>
    </row>
    <row r="237" spans="1:6" s="2" customFormat="1" ht="28.5">
      <c r="A237" s="243" t="s">
        <v>249</v>
      </c>
      <c r="B237" s="238" t="s">
        <v>205</v>
      </c>
      <c r="C237" s="225"/>
      <c r="D237" s="227"/>
      <c r="E237" s="227"/>
      <c r="F237" s="226"/>
    </row>
    <row r="238" spans="1:6" s="2" customFormat="1" ht="14.1" customHeight="1">
      <c r="A238" s="294"/>
      <c r="B238" s="239" t="s">
        <v>206</v>
      </c>
      <c r="C238" s="229" t="s">
        <v>9</v>
      </c>
      <c r="D238" s="230">
        <v>2</v>
      </c>
      <c r="E238" s="235"/>
      <c r="F238" s="235">
        <f>D238*E238</f>
        <v>0</v>
      </c>
    </row>
    <row r="239" spans="1:6" s="2" customFormat="1" ht="14.1" customHeight="1">
      <c r="A239" s="294"/>
      <c r="B239" s="240" t="s">
        <v>207</v>
      </c>
      <c r="C239" s="231" t="s">
        <v>9</v>
      </c>
      <c r="D239" s="232">
        <v>10</v>
      </c>
      <c r="E239" s="236"/>
      <c r="F239" s="235">
        <f t="shared" ref="F239:F253" si="12">D239*E239</f>
        <v>0</v>
      </c>
    </row>
    <row r="240" spans="1:6" s="2" customFormat="1" ht="14.1" customHeight="1">
      <c r="A240" s="294"/>
      <c r="B240" s="241" t="s">
        <v>208</v>
      </c>
      <c r="C240" s="233" t="s">
        <v>9</v>
      </c>
      <c r="D240" s="234">
        <v>2</v>
      </c>
      <c r="E240" s="221"/>
      <c r="F240" s="235">
        <f t="shared" si="12"/>
        <v>0</v>
      </c>
    </row>
    <row r="241" spans="1:6" s="2" customFormat="1" ht="14.1" customHeight="1">
      <c r="A241" s="294"/>
      <c r="B241" s="241" t="s">
        <v>209</v>
      </c>
      <c r="C241" s="233" t="s">
        <v>9</v>
      </c>
      <c r="D241" s="234">
        <v>2</v>
      </c>
      <c r="E241" s="221"/>
      <c r="F241" s="235">
        <f t="shared" si="12"/>
        <v>0</v>
      </c>
    </row>
    <row r="242" spans="1:6" s="2" customFormat="1" ht="14.1" customHeight="1">
      <c r="A242" s="294"/>
      <c r="B242" s="241" t="s">
        <v>210</v>
      </c>
      <c r="C242" s="233" t="s">
        <v>9</v>
      </c>
      <c r="D242" s="234">
        <v>2</v>
      </c>
      <c r="E242" s="221"/>
      <c r="F242" s="235">
        <f t="shared" si="12"/>
        <v>0</v>
      </c>
    </row>
    <row r="243" spans="1:6" s="2" customFormat="1" ht="14.1" customHeight="1">
      <c r="A243" s="294"/>
      <c r="B243" s="241" t="s">
        <v>211</v>
      </c>
      <c r="C243" s="233" t="s">
        <v>9</v>
      </c>
      <c r="D243" s="234">
        <v>2</v>
      </c>
      <c r="E243" s="221"/>
      <c r="F243" s="235">
        <f t="shared" si="12"/>
        <v>0</v>
      </c>
    </row>
    <row r="244" spans="1:6" s="2" customFormat="1" ht="14.1" customHeight="1">
      <c r="A244" s="294"/>
      <c r="B244" s="241" t="s">
        <v>212</v>
      </c>
      <c r="C244" s="233" t="s">
        <v>9</v>
      </c>
      <c r="D244" s="234">
        <v>2</v>
      </c>
      <c r="E244" s="221"/>
      <c r="F244" s="235">
        <f t="shared" si="12"/>
        <v>0</v>
      </c>
    </row>
    <row r="245" spans="1:6" s="2" customFormat="1" ht="14.1" customHeight="1">
      <c r="A245" s="294"/>
      <c r="B245" s="241" t="s">
        <v>213</v>
      </c>
      <c r="C245" s="233" t="s">
        <v>9</v>
      </c>
      <c r="D245" s="234">
        <v>2</v>
      </c>
      <c r="E245" s="221"/>
      <c r="F245" s="235">
        <f t="shared" si="12"/>
        <v>0</v>
      </c>
    </row>
    <row r="246" spans="1:6" s="2" customFormat="1" ht="14.1" customHeight="1">
      <c r="A246" s="294"/>
      <c r="B246" s="241" t="s">
        <v>214</v>
      </c>
      <c r="C246" s="233" t="s">
        <v>9</v>
      </c>
      <c r="D246" s="234">
        <v>2</v>
      </c>
      <c r="E246" s="221"/>
      <c r="F246" s="235">
        <f t="shared" si="12"/>
        <v>0</v>
      </c>
    </row>
    <row r="247" spans="1:6" s="2" customFormat="1" ht="14.1" customHeight="1">
      <c r="A247" s="294"/>
      <c r="B247" s="241" t="s">
        <v>215</v>
      </c>
      <c r="C247" s="233" t="s">
        <v>9</v>
      </c>
      <c r="D247" s="234">
        <v>2</v>
      </c>
      <c r="E247" s="221"/>
      <c r="F247" s="235">
        <f t="shared" si="12"/>
        <v>0</v>
      </c>
    </row>
    <row r="248" spans="1:6" s="2" customFormat="1" ht="14.1" customHeight="1">
      <c r="A248" s="294"/>
      <c r="B248" s="241" t="s">
        <v>216</v>
      </c>
      <c r="C248" s="233" t="s">
        <v>9</v>
      </c>
      <c r="D248" s="234">
        <v>2</v>
      </c>
      <c r="E248" s="221"/>
      <c r="F248" s="235">
        <f t="shared" si="12"/>
        <v>0</v>
      </c>
    </row>
    <row r="249" spans="1:6" s="2" customFormat="1" ht="14.1" customHeight="1">
      <c r="A249" s="294"/>
      <c r="B249" s="241" t="s">
        <v>217</v>
      </c>
      <c r="C249" s="233" t="s">
        <v>9</v>
      </c>
      <c r="D249" s="234">
        <v>2</v>
      </c>
      <c r="E249" s="221"/>
      <c r="F249" s="235">
        <f t="shared" si="12"/>
        <v>0</v>
      </c>
    </row>
    <row r="250" spans="1:6" s="2" customFormat="1" ht="14.1" customHeight="1">
      <c r="A250" s="294"/>
      <c r="B250" s="241" t="s">
        <v>218</v>
      </c>
      <c r="C250" s="233" t="s">
        <v>9</v>
      </c>
      <c r="D250" s="234">
        <v>2</v>
      </c>
      <c r="E250" s="221"/>
      <c r="F250" s="235">
        <f t="shared" si="12"/>
        <v>0</v>
      </c>
    </row>
    <row r="251" spans="1:6" s="2" customFormat="1" ht="14.1" customHeight="1">
      <c r="A251" s="294"/>
      <c r="B251" s="241" t="s">
        <v>219</v>
      </c>
      <c r="C251" s="233" t="s">
        <v>9</v>
      </c>
      <c r="D251" s="234">
        <v>2</v>
      </c>
      <c r="E251" s="221"/>
      <c r="F251" s="235">
        <f t="shared" si="12"/>
        <v>0</v>
      </c>
    </row>
    <row r="252" spans="1:6" s="2" customFormat="1" ht="14.1" customHeight="1">
      <c r="A252" s="294"/>
      <c r="B252" s="241" t="s">
        <v>220</v>
      </c>
      <c r="C252" s="233" t="s">
        <v>9</v>
      </c>
      <c r="D252" s="234">
        <v>2</v>
      </c>
      <c r="E252" s="221"/>
      <c r="F252" s="235">
        <f t="shared" si="12"/>
        <v>0</v>
      </c>
    </row>
    <row r="253" spans="1:6" s="2" customFormat="1" ht="14.1" customHeight="1">
      <c r="A253" s="292"/>
      <c r="B253" s="242" t="s">
        <v>221</v>
      </c>
      <c r="C253" s="228" t="s">
        <v>9</v>
      </c>
      <c r="D253" s="222">
        <v>2</v>
      </c>
      <c r="E253" s="237"/>
      <c r="F253" s="235">
        <f t="shared" si="12"/>
        <v>0</v>
      </c>
    </row>
    <row r="254" spans="1:6" s="2" customFormat="1" ht="14.1" customHeight="1">
      <c r="A254" s="293"/>
      <c r="B254" s="8"/>
      <c r="C254" s="10"/>
      <c r="D254" s="11"/>
      <c r="E254" s="12"/>
      <c r="F254" s="13"/>
    </row>
    <row r="255" spans="1:6" s="2" customFormat="1" ht="28.5">
      <c r="A255" s="243" t="s">
        <v>255</v>
      </c>
      <c r="B255" s="271" t="s">
        <v>205</v>
      </c>
      <c r="C255" s="225"/>
      <c r="D255" s="227"/>
      <c r="E255" s="227"/>
      <c r="F255" s="226"/>
    </row>
    <row r="256" spans="1:6" s="2" customFormat="1" ht="15">
      <c r="A256" s="294"/>
      <c r="B256" s="267" t="s">
        <v>241</v>
      </c>
      <c r="C256" s="268" t="s">
        <v>9</v>
      </c>
      <c r="D256" s="269">
        <v>20</v>
      </c>
      <c r="E256" s="270"/>
      <c r="F256" s="270">
        <f>D256*E256</f>
        <v>0</v>
      </c>
    </row>
    <row r="257" spans="1:6" s="2" customFormat="1" ht="15">
      <c r="A257" s="294"/>
      <c r="B257" s="263" t="s">
        <v>242</v>
      </c>
      <c r="C257" s="264" t="s">
        <v>9</v>
      </c>
      <c r="D257" s="265">
        <v>14</v>
      </c>
      <c r="E257" s="266"/>
      <c r="F257" s="237">
        <f t="shared" ref="F257:F258" si="13">D257*E257</f>
        <v>0</v>
      </c>
    </row>
    <row r="258" spans="1:6" s="2" customFormat="1" ht="15">
      <c r="A258" s="292"/>
      <c r="B258" s="241" t="s">
        <v>243</v>
      </c>
      <c r="C258" s="233" t="s">
        <v>9</v>
      </c>
      <c r="D258" s="234">
        <v>20</v>
      </c>
      <c r="E258" s="221"/>
      <c r="F258" s="235">
        <f t="shared" si="13"/>
        <v>0</v>
      </c>
    </row>
    <row r="259" spans="1:6" s="2" customFormat="1" ht="30" customHeight="1">
      <c r="A259" s="9"/>
      <c r="B259" s="8"/>
      <c r="C259" s="10"/>
      <c r="D259" s="11"/>
      <c r="E259" s="12"/>
      <c r="F259" s="13"/>
    </row>
    <row r="260" spans="1:6" s="2" customFormat="1" ht="12">
      <c r="A260" s="9"/>
      <c r="B260" s="8"/>
      <c r="C260" s="10"/>
      <c r="D260" s="11"/>
      <c r="E260" s="12"/>
      <c r="F260" s="13"/>
    </row>
    <row r="261" spans="1:6" s="2" customFormat="1" ht="12">
      <c r="A261" s="9"/>
      <c r="B261" s="8"/>
      <c r="C261" s="10"/>
      <c r="D261" s="11"/>
      <c r="E261" s="12"/>
      <c r="F261" s="13"/>
    </row>
    <row r="262" spans="1:6" s="2" customFormat="1" ht="12">
      <c r="A262" s="9"/>
      <c r="B262" s="8"/>
      <c r="C262" s="10"/>
      <c r="D262" s="11"/>
      <c r="E262" s="12"/>
      <c r="F262" s="13"/>
    </row>
    <row r="263" spans="1:6" s="7" customFormat="1" ht="12">
      <c r="A263" s="9"/>
      <c r="B263" s="8"/>
      <c r="C263" s="10"/>
      <c r="D263" s="11"/>
      <c r="E263" s="12"/>
      <c r="F263" s="13"/>
    </row>
    <row r="264" spans="1:6" s="2" customFormat="1" ht="12">
      <c r="A264" s="9"/>
      <c r="B264" s="8"/>
      <c r="C264" s="10"/>
      <c r="D264" s="11"/>
      <c r="E264" s="12"/>
      <c r="F264" s="13"/>
    </row>
    <row r="265" spans="1:6" s="2" customFormat="1" ht="12">
      <c r="A265" s="9"/>
      <c r="B265" s="8"/>
      <c r="C265" s="10"/>
      <c r="D265" s="11"/>
      <c r="E265" s="12"/>
      <c r="F265" s="13"/>
    </row>
    <row r="266" spans="1:6" s="2" customFormat="1" ht="12">
      <c r="A266" s="9"/>
      <c r="B266" s="8"/>
      <c r="C266" s="10"/>
      <c r="D266" s="11"/>
      <c r="E266" s="12"/>
      <c r="F266" s="13"/>
    </row>
    <row r="267" spans="1:6" s="2" customFormat="1" ht="12">
      <c r="A267" s="9"/>
      <c r="B267" s="8"/>
      <c r="C267" s="10"/>
      <c r="D267" s="11"/>
      <c r="E267" s="12"/>
      <c r="F267" s="13"/>
    </row>
    <row r="268" spans="1:6" s="2" customFormat="1" ht="12">
      <c r="A268" s="9"/>
      <c r="B268" s="8"/>
      <c r="C268" s="10"/>
      <c r="D268" s="11"/>
      <c r="E268" s="12"/>
      <c r="F268" s="13"/>
    </row>
    <row r="269" spans="1:6" s="2" customFormat="1" ht="12">
      <c r="A269" s="9"/>
      <c r="B269" s="8"/>
      <c r="C269" s="10"/>
      <c r="D269" s="11"/>
      <c r="E269" s="12"/>
      <c r="F269" s="13"/>
    </row>
    <row r="270" spans="1:6" s="2" customFormat="1" ht="12">
      <c r="A270" s="9"/>
      <c r="B270" s="8"/>
      <c r="C270" s="10"/>
      <c r="D270" s="11"/>
      <c r="E270" s="12"/>
      <c r="F270" s="13"/>
    </row>
    <row r="271" spans="1:6" s="2" customFormat="1" ht="12">
      <c r="A271" s="9"/>
      <c r="B271" s="8"/>
      <c r="C271" s="10"/>
      <c r="D271" s="11"/>
      <c r="E271" s="12"/>
      <c r="F271" s="13"/>
    </row>
    <row r="272" spans="1:6" s="2" customFormat="1" ht="50.25" customHeight="1">
      <c r="A272" s="9"/>
      <c r="B272" s="8"/>
      <c r="C272" s="10"/>
      <c r="D272" s="11"/>
      <c r="E272" s="12"/>
      <c r="F272" s="13"/>
    </row>
    <row r="273" spans="1:6" s="5" customFormat="1" ht="48" customHeight="1">
      <c r="A273" s="9"/>
      <c r="B273" s="8"/>
      <c r="C273" s="10"/>
      <c r="D273" s="11"/>
      <c r="E273" s="12"/>
      <c r="F273" s="13"/>
    </row>
    <row r="274" spans="1:6" s="2" customFormat="1" ht="51" customHeight="1">
      <c r="A274" s="9"/>
      <c r="B274" s="8"/>
      <c r="C274" s="10"/>
      <c r="D274" s="11"/>
      <c r="E274" s="12"/>
      <c r="F274" s="13"/>
    </row>
    <row r="275" spans="1:6" s="2" customFormat="1" ht="13.5" customHeight="1">
      <c r="A275" s="9"/>
      <c r="B275" s="8"/>
      <c r="C275" s="10"/>
      <c r="D275" s="11"/>
      <c r="E275" s="12"/>
      <c r="F275" s="13"/>
    </row>
    <row r="276" spans="1:6" s="2" customFormat="1" ht="62.25" customHeight="1">
      <c r="A276" s="9"/>
      <c r="B276" s="8"/>
      <c r="C276" s="10"/>
      <c r="D276" s="11"/>
      <c r="E276" s="12"/>
      <c r="F276" s="13"/>
    </row>
    <row r="277" spans="1:6" s="2" customFormat="1" ht="15" customHeight="1">
      <c r="A277" s="9"/>
      <c r="B277" s="8"/>
      <c r="C277" s="10"/>
      <c r="D277" s="11"/>
      <c r="E277" s="12"/>
      <c r="F277" s="13"/>
    </row>
    <row r="278" spans="1:6" s="2" customFormat="1" ht="63" customHeight="1">
      <c r="A278" s="9"/>
      <c r="B278" s="8"/>
      <c r="C278" s="10"/>
      <c r="D278" s="11"/>
      <c r="E278" s="12"/>
      <c r="F278" s="13"/>
    </row>
    <row r="279" spans="1:6" s="5" customFormat="1" ht="12" customHeight="1">
      <c r="A279" s="9"/>
      <c r="B279" s="8"/>
      <c r="C279" s="10"/>
      <c r="D279" s="11"/>
      <c r="E279" s="12"/>
      <c r="F279" s="13"/>
    </row>
    <row r="280" spans="1:6" s="2" customFormat="1" ht="51.75" customHeight="1">
      <c r="A280" s="9"/>
      <c r="B280" s="8"/>
      <c r="C280" s="10"/>
      <c r="D280" s="11"/>
      <c r="E280" s="12"/>
      <c r="F280" s="13"/>
    </row>
    <row r="281" spans="1:6" s="2" customFormat="1" ht="12">
      <c r="A281" s="9"/>
      <c r="B281" s="8"/>
      <c r="C281" s="10"/>
      <c r="D281" s="11"/>
      <c r="E281" s="12"/>
      <c r="F281" s="13"/>
    </row>
    <row r="282" spans="1:6" s="2" customFormat="1" ht="51" customHeight="1">
      <c r="A282" s="9"/>
      <c r="B282" s="8"/>
      <c r="C282" s="10"/>
      <c r="D282" s="11"/>
      <c r="E282" s="12"/>
      <c r="F282" s="13"/>
    </row>
    <row r="283" spans="1:6" s="2" customFormat="1" ht="13.5" customHeight="1">
      <c r="A283" s="9"/>
      <c r="B283" s="8"/>
      <c r="C283" s="10"/>
      <c r="D283" s="11"/>
      <c r="E283" s="12"/>
      <c r="F283" s="13"/>
    </row>
    <row r="284" spans="1:6" s="2" customFormat="1" ht="50.25" customHeight="1">
      <c r="A284" s="9"/>
      <c r="B284" s="8"/>
      <c r="C284" s="10"/>
      <c r="D284" s="11"/>
      <c r="E284" s="12"/>
      <c r="F284" s="13"/>
    </row>
    <row r="285" spans="1:6" s="2" customFormat="1" ht="49.5" customHeight="1">
      <c r="A285" s="9"/>
      <c r="B285" s="8"/>
      <c r="C285" s="10"/>
      <c r="D285" s="11"/>
      <c r="E285" s="12"/>
      <c r="F285" s="13"/>
    </row>
    <row r="286" spans="1:6" s="2" customFormat="1" ht="48.75" customHeight="1">
      <c r="A286" s="9"/>
      <c r="B286" s="8"/>
      <c r="C286" s="10"/>
      <c r="D286" s="11"/>
      <c r="E286" s="12"/>
      <c r="F286" s="13"/>
    </row>
    <row r="287" spans="1:6" s="2" customFormat="1" ht="14.25" customHeight="1">
      <c r="A287" s="9"/>
      <c r="B287" s="8"/>
      <c r="C287" s="10"/>
      <c r="D287" s="11"/>
      <c r="E287" s="12"/>
      <c r="F287" s="13"/>
    </row>
    <row r="288" spans="1:6" s="2" customFormat="1" ht="52.5" customHeight="1">
      <c r="A288" s="9"/>
      <c r="B288" s="8"/>
      <c r="C288" s="10"/>
      <c r="D288" s="11"/>
      <c r="E288" s="12"/>
      <c r="F288" s="13"/>
    </row>
    <row r="289" spans="1:6" s="2" customFormat="1" ht="49.5" customHeight="1">
      <c r="A289" s="9"/>
      <c r="B289" s="8"/>
      <c r="C289" s="10"/>
      <c r="D289" s="11"/>
      <c r="E289" s="12"/>
      <c r="F289" s="13"/>
    </row>
    <row r="290" spans="1:6" s="2" customFormat="1" ht="12">
      <c r="A290" s="9"/>
      <c r="B290" s="8"/>
      <c r="C290" s="10"/>
      <c r="D290" s="11"/>
      <c r="E290" s="12"/>
      <c r="F290" s="13"/>
    </row>
    <row r="291" spans="1:6" s="2" customFormat="1" ht="12">
      <c r="A291" s="9"/>
      <c r="B291" s="8"/>
      <c r="C291" s="10"/>
      <c r="D291" s="11"/>
      <c r="E291" s="12"/>
      <c r="F291" s="13"/>
    </row>
    <row r="292" spans="1:6" s="2" customFormat="1" ht="12">
      <c r="A292" s="9"/>
      <c r="B292" s="8"/>
      <c r="C292" s="10"/>
      <c r="D292" s="11"/>
      <c r="E292" s="12"/>
      <c r="F292" s="13"/>
    </row>
    <row r="293" spans="1:6" s="2" customFormat="1" ht="12">
      <c r="A293" s="9"/>
      <c r="B293" s="8"/>
      <c r="C293" s="10"/>
      <c r="D293" s="11"/>
      <c r="E293" s="12"/>
      <c r="F293" s="13"/>
    </row>
    <row r="294" spans="1:6" s="2" customFormat="1" ht="12">
      <c r="A294" s="9"/>
      <c r="B294" s="8"/>
      <c r="C294" s="10"/>
      <c r="D294" s="11"/>
      <c r="E294" s="12"/>
      <c r="F294" s="13"/>
    </row>
    <row r="295" spans="1:6" s="2" customFormat="1" ht="15" customHeight="1">
      <c r="A295" s="9"/>
      <c r="B295" s="8"/>
      <c r="C295" s="10"/>
      <c r="D295" s="11"/>
      <c r="E295" s="12"/>
      <c r="F295" s="13"/>
    </row>
    <row r="296" spans="1:6" s="2" customFormat="1" ht="62.25" customHeight="1">
      <c r="A296" s="9"/>
      <c r="B296" s="8"/>
      <c r="C296" s="10"/>
      <c r="D296" s="11"/>
      <c r="E296" s="12"/>
      <c r="F296" s="13"/>
    </row>
    <row r="297" spans="1:6" s="3" customFormat="1" ht="12">
      <c r="A297" s="9"/>
      <c r="B297" s="8"/>
      <c r="C297" s="10"/>
      <c r="D297" s="11"/>
      <c r="E297" s="12"/>
      <c r="F297" s="13"/>
    </row>
    <row r="298" spans="1:6" s="2" customFormat="1" ht="12">
      <c r="A298" s="9"/>
      <c r="B298" s="8"/>
      <c r="C298" s="10"/>
      <c r="D298" s="11"/>
      <c r="E298" s="12"/>
      <c r="F298" s="13"/>
    </row>
    <row r="299" spans="1:6" s="2" customFormat="1" ht="12">
      <c r="A299" s="9"/>
      <c r="B299" s="8"/>
      <c r="C299" s="10"/>
      <c r="D299" s="11"/>
      <c r="E299" s="12"/>
      <c r="F299" s="13"/>
    </row>
    <row r="300" spans="1:6" s="2" customFormat="1" ht="12">
      <c r="A300" s="9"/>
      <c r="B300" s="8"/>
      <c r="C300" s="10"/>
      <c r="D300" s="11"/>
      <c r="E300" s="12"/>
      <c r="F300" s="13"/>
    </row>
    <row r="301" spans="1:6" s="2" customFormat="1" ht="12">
      <c r="A301" s="9"/>
      <c r="B301" s="8"/>
      <c r="C301" s="10"/>
      <c r="D301" s="11"/>
      <c r="E301" s="12"/>
      <c r="F301" s="13"/>
    </row>
    <row r="302" spans="1:6" s="2" customFormat="1" ht="12">
      <c r="A302" s="9"/>
      <c r="B302" s="8"/>
      <c r="C302" s="10"/>
      <c r="D302" s="11"/>
      <c r="E302" s="12"/>
      <c r="F302" s="13"/>
    </row>
    <row r="303" spans="1:6" s="2" customFormat="1" ht="12">
      <c r="A303" s="9"/>
      <c r="B303" s="8"/>
      <c r="C303" s="10"/>
      <c r="D303" s="11"/>
      <c r="E303" s="12"/>
      <c r="F303" s="13"/>
    </row>
    <row r="304" spans="1:6" s="2" customFormat="1" ht="12">
      <c r="A304" s="9"/>
      <c r="B304" s="8"/>
      <c r="C304" s="10"/>
      <c r="D304" s="11"/>
      <c r="E304" s="12"/>
      <c r="F304" s="13"/>
    </row>
    <row r="305" spans="1:6" s="2" customFormat="1" ht="12">
      <c r="A305" s="9"/>
      <c r="B305" s="8"/>
      <c r="C305" s="10"/>
      <c r="D305" s="11"/>
      <c r="E305" s="12"/>
      <c r="F305" s="13"/>
    </row>
    <row r="306" spans="1:6" s="2" customFormat="1" ht="12">
      <c r="A306" s="9"/>
      <c r="B306" s="8"/>
      <c r="C306" s="10"/>
      <c r="D306" s="11"/>
      <c r="E306" s="12"/>
      <c r="F306" s="13"/>
    </row>
    <row r="307" spans="1:6" s="2" customFormat="1" ht="12">
      <c r="A307" s="9"/>
      <c r="B307" s="8"/>
      <c r="C307" s="10"/>
      <c r="D307" s="11"/>
      <c r="E307" s="12"/>
      <c r="F307" s="13"/>
    </row>
    <row r="308" spans="1:6" s="2" customFormat="1" ht="12">
      <c r="A308" s="9"/>
      <c r="B308" s="8"/>
      <c r="C308" s="10"/>
      <c r="D308" s="11"/>
      <c r="E308" s="12"/>
      <c r="F308" s="13"/>
    </row>
    <row r="309" spans="1:6" s="2" customFormat="1" ht="12">
      <c r="A309" s="9"/>
      <c r="B309" s="8"/>
      <c r="C309" s="10"/>
      <c r="D309" s="11"/>
      <c r="E309" s="12"/>
      <c r="F309" s="13"/>
    </row>
    <row r="310" spans="1:6" s="2" customFormat="1" ht="12">
      <c r="A310" s="9"/>
      <c r="B310" s="8"/>
      <c r="C310" s="10"/>
      <c r="D310" s="11"/>
      <c r="E310" s="12"/>
      <c r="F310" s="13"/>
    </row>
    <row r="311" spans="1:6" s="2" customFormat="1" ht="12">
      <c r="A311" s="9"/>
      <c r="B311" s="8"/>
      <c r="C311" s="10"/>
      <c r="D311" s="11"/>
      <c r="E311" s="12"/>
      <c r="F311" s="13"/>
    </row>
    <row r="312" spans="1:6" s="2" customFormat="1" ht="12">
      <c r="A312" s="9"/>
      <c r="B312" s="8"/>
      <c r="C312" s="10"/>
      <c r="D312" s="11"/>
      <c r="E312" s="12"/>
      <c r="F312" s="13"/>
    </row>
    <row r="313" spans="1:6" s="2" customFormat="1" ht="12">
      <c r="A313" s="9"/>
      <c r="B313" s="8"/>
      <c r="C313" s="10"/>
      <c r="D313" s="11"/>
      <c r="E313" s="12"/>
      <c r="F313" s="13"/>
    </row>
    <row r="314" spans="1:6" s="2" customFormat="1" ht="12">
      <c r="A314" s="9"/>
      <c r="B314" s="8"/>
      <c r="C314" s="10"/>
      <c r="D314" s="11"/>
      <c r="E314" s="12"/>
      <c r="F314" s="13"/>
    </row>
    <row r="315" spans="1:6" s="2" customFormat="1" ht="12">
      <c r="A315" s="9"/>
      <c r="B315" s="8"/>
      <c r="C315" s="10"/>
      <c r="D315" s="11"/>
      <c r="E315" s="12"/>
      <c r="F315" s="13"/>
    </row>
    <row r="316" spans="1:6" s="2" customFormat="1" ht="12">
      <c r="A316" s="9"/>
      <c r="B316" s="8"/>
      <c r="C316" s="10"/>
      <c r="D316" s="11"/>
      <c r="E316" s="12"/>
      <c r="F316" s="13"/>
    </row>
    <row r="317" spans="1:6" s="2" customFormat="1" ht="12">
      <c r="A317" s="9"/>
      <c r="B317" s="8"/>
      <c r="C317" s="10"/>
      <c r="D317" s="11"/>
      <c r="E317" s="12"/>
      <c r="F317" s="13"/>
    </row>
    <row r="318" spans="1:6" s="2" customFormat="1" ht="12">
      <c r="A318" s="9"/>
      <c r="B318" s="8"/>
      <c r="C318" s="10"/>
      <c r="D318" s="11"/>
      <c r="E318" s="12"/>
      <c r="F318" s="13"/>
    </row>
    <row r="319" spans="1:6" s="2" customFormat="1" ht="50.25" customHeight="1">
      <c r="A319" s="9"/>
      <c r="B319" s="8"/>
      <c r="C319" s="10"/>
      <c r="D319" s="11"/>
      <c r="E319" s="12"/>
      <c r="F319" s="13"/>
    </row>
    <row r="320" spans="1:6" s="2" customFormat="1" ht="49.5" customHeight="1">
      <c r="A320" s="9"/>
      <c r="B320" s="8"/>
      <c r="C320" s="10"/>
      <c r="D320" s="11"/>
      <c r="E320" s="12"/>
      <c r="F320" s="13"/>
    </row>
    <row r="321" spans="1:6" s="2" customFormat="1" ht="12">
      <c r="A321" s="9"/>
      <c r="B321" s="8"/>
      <c r="C321" s="10"/>
      <c r="D321" s="11"/>
      <c r="E321" s="12"/>
      <c r="F321" s="13"/>
    </row>
    <row r="322" spans="1:6" s="2" customFormat="1" ht="12">
      <c r="A322" s="9"/>
      <c r="B322" s="8"/>
      <c r="C322" s="10"/>
      <c r="D322" s="11"/>
      <c r="E322" s="12"/>
      <c r="F322" s="13"/>
    </row>
    <row r="323" spans="1:6" s="2" customFormat="1" ht="51" customHeight="1">
      <c r="A323" s="9"/>
      <c r="B323" s="8"/>
      <c r="C323" s="10"/>
      <c r="D323" s="11"/>
      <c r="E323" s="12"/>
      <c r="F323" s="13"/>
    </row>
    <row r="324" spans="1:6" s="2" customFormat="1" ht="12">
      <c r="A324" s="9"/>
      <c r="B324" s="8"/>
      <c r="C324" s="10"/>
      <c r="D324" s="11"/>
      <c r="E324" s="12"/>
      <c r="F324" s="13"/>
    </row>
    <row r="325" spans="1:6" s="2" customFormat="1" ht="12">
      <c r="A325" s="9"/>
      <c r="B325" s="8"/>
      <c r="C325" s="10"/>
      <c r="D325" s="11"/>
      <c r="E325" s="12"/>
      <c r="F325" s="13"/>
    </row>
    <row r="326" spans="1:6" s="2" customFormat="1" ht="12">
      <c r="A326" s="9"/>
      <c r="B326" s="8"/>
      <c r="C326" s="10"/>
      <c r="D326" s="11"/>
      <c r="E326" s="12"/>
      <c r="F326" s="13"/>
    </row>
    <row r="327" spans="1:6" s="2" customFormat="1" ht="12">
      <c r="A327" s="9"/>
      <c r="B327" s="8"/>
      <c r="C327" s="10"/>
      <c r="D327" s="11"/>
      <c r="E327" s="12"/>
      <c r="F327" s="13"/>
    </row>
    <row r="328" spans="1:6" s="2" customFormat="1" ht="12">
      <c r="A328" s="9"/>
      <c r="B328" s="8"/>
      <c r="C328" s="10"/>
      <c r="D328" s="11"/>
      <c r="E328" s="12"/>
      <c r="F328" s="13"/>
    </row>
    <row r="329" spans="1:6" s="2" customFormat="1" ht="12">
      <c r="A329" s="9"/>
      <c r="B329" s="8"/>
      <c r="C329" s="10"/>
      <c r="D329" s="11"/>
      <c r="E329" s="12"/>
      <c r="F329" s="13"/>
    </row>
    <row r="330" spans="1:6" s="2" customFormat="1" ht="12">
      <c r="A330" s="9"/>
      <c r="B330" s="8"/>
      <c r="C330" s="10"/>
      <c r="D330" s="11"/>
      <c r="E330" s="12"/>
      <c r="F330" s="13"/>
    </row>
    <row r="331" spans="1:6" s="2" customFormat="1" ht="12">
      <c r="A331" s="9"/>
      <c r="B331" s="8"/>
      <c r="C331" s="10"/>
      <c r="D331" s="11"/>
      <c r="E331" s="12"/>
      <c r="F331" s="13"/>
    </row>
    <row r="332" spans="1:6" s="2" customFormat="1" ht="12">
      <c r="A332" s="9"/>
      <c r="B332" s="8"/>
      <c r="C332" s="10"/>
      <c r="D332" s="11"/>
      <c r="E332" s="12"/>
      <c r="F332" s="13"/>
    </row>
    <row r="333" spans="1:6" s="2" customFormat="1" ht="12">
      <c r="A333" s="9"/>
      <c r="B333" s="8"/>
      <c r="C333" s="10"/>
      <c r="D333" s="11"/>
      <c r="E333" s="12"/>
      <c r="F333" s="13"/>
    </row>
    <row r="334" spans="1:6" s="2" customFormat="1" ht="12">
      <c r="A334" s="9"/>
      <c r="B334" s="8"/>
      <c r="C334" s="10"/>
      <c r="D334" s="11"/>
      <c r="E334" s="12"/>
      <c r="F334" s="13"/>
    </row>
    <row r="335" spans="1:6" s="2" customFormat="1" ht="12">
      <c r="A335" s="9"/>
      <c r="B335" s="8"/>
      <c r="C335" s="10"/>
      <c r="D335" s="11"/>
      <c r="E335" s="12"/>
      <c r="F335" s="13"/>
    </row>
    <row r="336" spans="1:6" s="2" customFormat="1" ht="12">
      <c r="A336" s="9"/>
      <c r="B336" s="8"/>
      <c r="C336" s="10"/>
      <c r="D336" s="11"/>
      <c r="E336" s="12"/>
      <c r="F336" s="13"/>
    </row>
    <row r="337" spans="1:6" s="2" customFormat="1" ht="12">
      <c r="A337" s="9"/>
      <c r="B337" s="8"/>
      <c r="C337" s="10"/>
      <c r="D337" s="11"/>
      <c r="E337" s="12"/>
      <c r="F337" s="13"/>
    </row>
    <row r="338" spans="1:6" s="2" customFormat="1" ht="12">
      <c r="A338" s="9"/>
      <c r="B338" s="8"/>
      <c r="C338" s="10"/>
      <c r="D338" s="11"/>
      <c r="E338" s="12"/>
      <c r="F338" s="13"/>
    </row>
    <row r="339" spans="1:6" s="2" customFormat="1" ht="12">
      <c r="A339" s="9"/>
      <c r="B339" s="8"/>
      <c r="C339" s="10"/>
      <c r="D339" s="11"/>
      <c r="E339" s="12"/>
      <c r="F339" s="13"/>
    </row>
    <row r="340" spans="1:6" s="2" customFormat="1" ht="12">
      <c r="A340" s="9"/>
      <c r="B340" s="8"/>
      <c r="C340" s="10"/>
      <c r="D340" s="11"/>
      <c r="E340" s="12"/>
      <c r="F340" s="13"/>
    </row>
    <row r="341" spans="1:6" s="2" customFormat="1" ht="12">
      <c r="A341" s="9"/>
      <c r="B341" s="8"/>
      <c r="C341" s="10"/>
      <c r="D341" s="11"/>
      <c r="E341" s="12"/>
      <c r="F341" s="13"/>
    </row>
    <row r="342" spans="1:6" s="2" customFormat="1" ht="12">
      <c r="A342" s="9"/>
      <c r="B342" s="8"/>
      <c r="C342" s="10"/>
      <c r="D342" s="11"/>
      <c r="E342" s="12"/>
      <c r="F342" s="13"/>
    </row>
    <row r="343" spans="1:6" s="3" customFormat="1" ht="12">
      <c r="A343" s="9"/>
      <c r="B343" s="8"/>
      <c r="C343" s="10"/>
      <c r="D343" s="11"/>
      <c r="E343" s="12"/>
      <c r="F343" s="13"/>
    </row>
    <row r="344" spans="1:6" s="2" customFormat="1" ht="12">
      <c r="A344" s="9"/>
      <c r="B344" s="8"/>
      <c r="C344" s="10"/>
      <c r="D344" s="11"/>
      <c r="E344" s="12"/>
      <c r="F344" s="13"/>
    </row>
    <row r="345" spans="1:6" s="2" customFormat="1" ht="12">
      <c r="A345" s="9"/>
      <c r="B345" s="8"/>
      <c r="C345" s="10"/>
      <c r="D345" s="11"/>
      <c r="E345" s="12"/>
      <c r="F345" s="13"/>
    </row>
    <row r="346" spans="1:6" s="2" customFormat="1" ht="12">
      <c r="A346" s="9"/>
      <c r="B346" s="8"/>
      <c r="C346" s="10"/>
      <c r="D346" s="11"/>
      <c r="E346" s="12"/>
      <c r="F346" s="13"/>
    </row>
    <row r="347" spans="1:6" s="2" customFormat="1" ht="12">
      <c r="A347" s="9"/>
      <c r="B347" s="8"/>
      <c r="C347" s="10"/>
      <c r="D347" s="11"/>
      <c r="E347" s="12"/>
      <c r="F347" s="13"/>
    </row>
    <row r="348" spans="1:6" s="2" customFormat="1" ht="12">
      <c r="A348" s="9"/>
      <c r="B348" s="8"/>
      <c r="C348" s="10"/>
      <c r="D348" s="11"/>
      <c r="E348" s="12"/>
      <c r="F348" s="13"/>
    </row>
    <row r="349" spans="1:6" s="2" customFormat="1" ht="12">
      <c r="A349" s="9"/>
      <c r="B349" s="8"/>
      <c r="C349" s="10"/>
      <c r="D349" s="11"/>
      <c r="E349" s="12"/>
      <c r="F349" s="13"/>
    </row>
    <row r="350" spans="1:6" s="2" customFormat="1" ht="12">
      <c r="A350" s="9"/>
      <c r="B350" s="8"/>
      <c r="C350" s="10"/>
      <c r="D350" s="11"/>
      <c r="E350" s="12"/>
      <c r="F350" s="13"/>
    </row>
    <row r="351" spans="1:6" s="2" customFormat="1" ht="12">
      <c r="A351" s="9"/>
      <c r="B351" s="8"/>
      <c r="C351" s="10"/>
      <c r="D351" s="11"/>
      <c r="E351" s="12"/>
      <c r="F351" s="13"/>
    </row>
    <row r="352" spans="1:6" s="2" customFormat="1" ht="12">
      <c r="A352" s="9"/>
      <c r="B352" s="8"/>
      <c r="C352" s="10"/>
      <c r="D352" s="11"/>
      <c r="E352" s="12"/>
      <c r="F352" s="13"/>
    </row>
    <row r="353" spans="1:6" s="2" customFormat="1" ht="12">
      <c r="A353" s="9"/>
      <c r="B353" s="8"/>
      <c r="C353" s="10"/>
      <c r="D353" s="11"/>
      <c r="E353" s="12"/>
      <c r="F353" s="13"/>
    </row>
    <row r="354" spans="1:6" s="2" customFormat="1" ht="12">
      <c r="A354" s="9"/>
      <c r="B354" s="8"/>
      <c r="C354" s="10"/>
      <c r="D354" s="11"/>
      <c r="E354" s="12"/>
      <c r="F354" s="13"/>
    </row>
    <row r="355" spans="1:6" s="2" customFormat="1" ht="12">
      <c r="A355" s="9"/>
      <c r="B355" s="8"/>
      <c r="C355" s="10"/>
      <c r="D355" s="11"/>
      <c r="E355" s="12"/>
      <c r="F355" s="13"/>
    </row>
    <row r="356" spans="1:6" s="2" customFormat="1" ht="12">
      <c r="A356" s="9"/>
      <c r="B356" s="8"/>
      <c r="C356" s="10"/>
      <c r="D356" s="11"/>
      <c r="E356" s="12"/>
      <c r="F356" s="13"/>
    </row>
    <row r="357" spans="1:6" s="2" customFormat="1" ht="12">
      <c r="A357" s="9"/>
      <c r="B357" s="8"/>
      <c r="C357" s="10"/>
      <c r="D357" s="11"/>
      <c r="E357" s="12"/>
      <c r="F357" s="13"/>
    </row>
    <row r="358" spans="1:6" s="2" customFormat="1" ht="12">
      <c r="A358" s="9"/>
      <c r="B358" s="8"/>
      <c r="C358" s="10"/>
      <c r="D358" s="11"/>
      <c r="E358" s="12"/>
      <c r="F358" s="13"/>
    </row>
    <row r="359" spans="1:6" s="2" customFormat="1" ht="12">
      <c r="A359" s="9"/>
      <c r="B359" s="8"/>
      <c r="C359" s="10"/>
      <c r="D359" s="11"/>
      <c r="E359" s="12"/>
      <c r="F359" s="13"/>
    </row>
    <row r="360" spans="1:6" s="2" customFormat="1" ht="12">
      <c r="A360" s="9"/>
      <c r="B360" s="8"/>
      <c r="C360" s="10"/>
      <c r="D360" s="11"/>
      <c r="E360" s="12"/>
      <c r="F360" s="13"/>
    </row>
    <row r="361" spans="1:6" s="2" customFormat="1" ht="12">
      <c r="A361" s="9"/>
      <c r="B361" s="8"/>
      <c r="C361" s="10"/>
      <c r="D361" s="11"/>
      <c r="E361" s="12"/>
      <c r="F361" s="13"/>
    </row>
    <row r="362" spans="1:6" s="2" customFormat="1" ht="12">
      <c r="A362" s="9"/>
      <c r="B362" s="8"/>
      <c r="C362" s="10"/>
      <c r="D362" s="11"/>
      <c r="E362" s="12"/>
      <c r="F362" s="13"/>
    </row>
    <row r="363" spans="1:6" s="2" customFormat="1" ht="12">
      <c r="A363" s="9"/>
      <c r="B363" s="8"/>
      <c r="C363" s="10"/>
      <c r="D363" s="11"/>
      <c r="E363" s="12"/>
      <c r="F363" s="13"/>
    </row>
    <row r="364" spans="1:6" s="2" customFormat="1" ht="12">
      <c r="A364" s="9"/>
      <c r="B364" s="8"/>
      <c r="C364" s="10"/>
      <c r="D364" s="11"/>
      <c r="E364" s="12"/>
      <c r="F364" s="13"/>
    </row>
    <row r="365" spans="1:6" s="2" customFormat="1" ht="12">
      <c r="A365" s="9"/>
      <c r="B365" s="8"/>
      <c r="C365" s="10"/>
      <c r="D365" s="11"/>
      <c r="E365" s="12"/>
      <c r="F365" s="13"/>
    </row>
    <row r="366" spans="1:6" s="2" customFormat="1" ht="12">
      <c r="A366" s="9"/>
      <c r="B366" s="8"/>
      <c r="C366" s="10"/>
      <c r="D366" s="11"/>
      <c r="E366" s="12"/>
      <c r="F366" s="13"/>
    </row>
    <row r="367" spans="1:6" s="2" customFormat="1" ht="63.75" customHeight="1">
      <c r="A367" s="9"/>
      <c r="B367" s="8"/>
      <c r="C367" s="10"/>
      <c r="D367" s="11"/>
      <c r="E367" s="12"/>
      <c r="F367" s="13"/>
    </row>
    <row r="368" spans="1:6" s="2" customFormat="1" ht="12">
      <c r="A368" s="9"/>
      <c r="B368" s="8"/>
      <c r="C368" s="10"/>
      <c r="D368" s="11"/>
      <c r="E368" s="12"/>
      <c r="F368" s="13"/>
    </row>
    <row r="369" spans="1:6" s="2" customFormat="1" ht="12">
      <c r="A369" s="9"/>
      <c r="B369" s="8"/>
      <c r="C369" s="10"/>
      <c r="D369" s="11"/>
      <c r="E369" s="12"/>
      <c r="F369" s="13"/>
    </row>
    <row r="370" spans="1:6" s="2" customFormat="1" ht="12">
      <c r="A370" s="9"/>
      <c r="B370" s="8"/>
      <c r="C370" s="10"/>
      <c r="D370" s="11"/>
      <c r="E370" s="12"/>
      <c r="F370" s="13"/>
    </row>
    <row r="371" spans="1:6" s="2" customFormat="1" ht="12">
      <c r="A371" s="9"/>
      <c r="B371" s="8"/>
      <c r="C371" s="10"/>
      <c r="D371" s="11"/>
      <c r="E371" s="12"/>
      <c r="F371" s="13"/>
    </row>
    <row r="372" spans="1:6" s="2" customFormat="1" ht="12">
      <c r="A372" s="9"/>
      <c r="B372" s="8"/>
      <c r="C372" s="10"/>
      <c r="D372" s="11"/>
      <c r="E372" s="12"/>
      <c r="F372" s="13"/>
    </row>
    <row r="373" spans="1:6" s="2" customFormat="1" ht="12">
      <c r="A373" s="9"/>
      <c r="B373" s="8"/>
      <c r="C373" s="10"/>
      <c r="D373" s="11"/>
      <c r="E373" s="12"/>
      <c r="F373" s="13"/>
    </row>
    <row r="374" spans="1:6" s="2" customFormat="1" ht="12">
      <c r="A374" s="9"/>
      <c r="B374" s="8"/>
      <c r="C374" s="10"/>
      <c r="D374" s="11"/>
      <c r="E374" s="12"/>
      <c r="F374" s="13"/>
    </row>
    <row r="375" spans="1:6" s="2" customFormat="1" ht="12">
      <c r="A375" s="9"/>
      <c r="B375" s="8"/>
      <c r="C375" s="10"/>
      <c r="D375" s="11"/>
      <c r="E375" s="12"/>
      <c r="F375" s="13"/>
    </row>
    <row r="376" spans="1:6" s="2" customFormat="1" ht="12">
      <c r="A376" s="9"/>
      <c r="B376" s="8"/>
      <c r="C376" s="10"/>
      <c r="D376" s="11"/>
      <c r="E376" s="12"/>
      <c r="F376" s="13"/>
    </row>
    <row r="377" spans="1:6" s="2" customFormat="1" ht="110.25" customHeight="1">
      <c r="A377" s="9"/>
      <c r="B377" s="8"/>
      <c r="C377" s="10"/>
      <c r="D377" s="11"/>
      <c r="E377" s="12"/>
      <c r="F377" s="13"/>
    </row>
    <row r="378" spans="1:6" s="2" customFormat="1" ht="12">
      <c r="A378" s="9"/>
      <c r="B378" s="8"/>
      <c r="C378" s="10"/>
      <c r="D378" s="11"/>
      <c r="E378" s="12"/>
      <c r="F378" s="13"/>
    </row>
    <row r="379" spans="1:6" s="2" customFormat="1" ht="12">
      <c r="A379" s="9"/>
      <c r="B379" s="8"/>
      <c r="C379" s="10"/>
      <c r="D379" s="11"/>
      <c r="E379" s="12"/>
      <c r="F379" s="13"/>
    </row>
    <row r="380" spans="1:6" s="2" customFormat="1" ht="12">
      <c r="A380" s="9"/>
      <c r="B380" s="8"/>
      <c r="C380" s="10"/>
      <c r="D380" s="11"/>
      <c r="E380" s="12"/>
      <c r="F380" s="13"/>
    </row>
    <row r="381" spans="1:6" s="2" customFormat="1" ht="12">
      <c r="A381" s="9"/>
      <c r="B381" s="8"/>
      <c r="C381" s="10"/>
      <c r="D381" s="11"/>
      <c r="E381" s="12"/>
      <c r="F381" s="13"/>
    </row>
    <row r="382" spans="1:6" s="2" customFormat="1" ht="12">
      <c r="A382" s="9"/>
      <c r="B382" s="8"/>
      <c r="C382" s="10"/>
      <c r="D382" s="11"/>
      <c r="E382" s="12"/>
      <c r="F382" s="13"/>
    </row>
    <row r="383" spans="1:6" s="2" customFormat="1" ht="12">
      <c r="A383" s="9"/>
      <c r="B383" s="8"/>
      <c r="C383" s="10"/>
      <c r="D383" s="11"/>
      <c r="E383" s="12"/>
      <c r="F383" s="13"/>
    </row>
    <row r="384" spans="1:6" s="2" customFormat="1" ht="63.75" customHeight="1">
      <c r="A384" s="9"/>
      <c r="B384" s="8"/>
      <c r="C384" s="10"/>
      <c r="D384" s="11"/>
      <c r="E384" s="12"/>
      <c r="F384" s="13"/>
    </row>
    <row r="385" spans="1:6" s="2" customFormat="1" ht="64.5" customHeight="1">
      <c r="A385" s="9"/>
      <c r="B385" s="8"/>
      <c r="C385" s="10"/>
      <c r="D385" s="11"/>
      <c r="E385" s="12"/>
      <c r="F385" s="13"/>
    </row>
    <row r="386" spans="1:6" s="2" customFormat="1" ht="12">
      <c r="A386" s="9"/>
      <c r="B386" s="8"/>
      <c r="C386" s="10"/>
      <c r="D386" s="11"/>
      <c r="E386" s="12"/>
      <c r="F386" s="13"/>
    </row>
    <row r="387" spans="1:6" s="2" customFormat="1" ht="12">
      <c r="A387" s="9"/>
      <c r="B387" s="8"/>
      <c r="C387" s="10"/>
      <c r="D387" s="11"/>
      <c r="E387" s="12"/>
      <c r="F387" s="13"/>
    </row>
    <row r="388" spans="1:6" s="2" customFormat="1" ht="72" customHeight="1">
      <c r="A388" s="9"/>
      <c r="B388" s="8"/>
      <c r="C388" s="10"/>
      <c r="D388" s="11"/>
      <c r="E388" s="12"/>
      <c r="F388" s="13"/>
    </row>
    <row r="389" spans="1:6" s="2" customFormat="1" ht="12">
      <c r="A389" s="9"/>
      <c r="B389" s="8"/>
      <c r="C389" s="10"/>
      <c r="D389" s="11"/>
      <c r="E389" s="12"/>
      <c r="F389" s="13"/>
    </row>
    <row r="390" spans="1:6" s="2" customFormat="1" ht="12">
      <c r="A390" s="9"/>
      <c r="B390" s="8"/>
      <c r="C390" s="10"/>
      <c r="D390" s="11"/>
      <c r="E390" s="12"/>
      <c r="F390" s="13"/>
    </row>
    <row r="391" spans="1:6" s="2" customFormat="1" ht="12">
      <c r="A391" s="9"/>
      <c r="B391" s="8"/>
      <c r="C391" s="10"/>
      <c r="D391" s="11"/>
      <c r="E391" s="12"/>
      <c r="F391" s="13"/>
    </row>
    <row r="392" spans="1:6" s="2" customFormat="1" ht="12">
      <c r="A392" s="9"/>
      <c r="B392" s="8"/>
      <c r="C392" s="10"/>
      <c r="D392" s="11"/>
      <c r="E392" s="12"/>
      <c r="F392" s="13"/>
    </row>
    <row r="393" spans="1:6" s="2" customFormat="1" ht="12">
      <c r="A393" s="9"/>
      <c r="B393" s="8"/>
      <c r="C393" s="10"/>
      <c r="D393" s="11"/>
      <c r="E393" s="12"/>
      <c r="F393" s="13"/>
    </row>
    <row r="394" spans="1:6" s="2" customFormat="1" ht="12">
      <c r="A394" s="9"/>
      <c r="B394" s="8"/>
      <c r="C394" s="10"/>
      <c r="D394" s="11"/>
      <c r="E394" s="12"/>
      <c r="F394" s="13"/>
    </row>
    <row r="395" spans="1:6" s="2" customFormat="1" ht="12">
      <c r="A395" s="9"/>
      <c r="B395" s="8"/>
      <c r="C395" s="10"/>
      <c r="D395" s="11"/>
      <c r="E395" s="12"/>
      <c r="F395" s="13"/>
    </row>
    <row r="396" spans="1:6" s="2" customFormat="1" ht="12">
      <c r="A396" s="9"/>
      <c r="B396" s="8"/>
      <c r="C396" s="10"/>
      <c r="D396" s="11"/>
      <c r="E396" s="12"/>
      <c r="F396" s="13"/>
    </row>
    <row r="397" spans="1:6" s="2" customFormat="1" ht="42" customHeight="1">
      <c r="A397" s="9"/>
      <c r="B397" s="8"/>
      <c r="C397" s="10"/>
      <c r="D397" s="11"/>
      <c r="E397" s="12"/>
      <c r="F397" s="13"/>
    </row>
    <row r="398" spans="1:6" s="2" customFormat="1" ht="12">
      <c r="A398" s="9"/>
      <c r="B398" s="8"/>
      <c r="C398" s="10"/>
      <c r="D398" s="11"/>
      <c r="E398" s="12"/>
      <c r="F398" s="13"/>
    </row>
    <row r="399" spans="1:6" s="2" customFormat="1" ht="40.5" customHeight="1">
      <c r="A399" s="9"/>
      <c r="B399" s="8"/>
      <c r="C399" s="10"/>
      <c r="D399" s="11"/>
      <c r="E399" s="12"/>
      <c r="F399" s="13"/>
    </row>
    <row r="400" spans="1:6" s="2" customFormat="1" ht="12">
      <c r="A400" s="9"/>
      <c r="B400" s="8"/>
      <c r="C400" s="10"/>
      <c r="D400" s="11"/>
      <c r="E400" s="12"/>
      <c r="F400" s="13"/>
    </row>
    <row r="401" spans="1:6" s="2" customFormat="1" ht="12">
      <c r="A401" s="9"/>
      <c r="B401" s="8"/>
      <c r="C401" s="10"/>
      <c r="D401" s="11"/>
      <c r="E401" s="12"/>
      <c r="F401" s="13"/>
    </row>
    <row r="402" spans="1:6" s="2" customFormat="1" ht="12">
      <c r="A402" s="9"/>
      <c r="B402" s="8"/>
      <c r="C402" s="10"/>
      <c r="D402" s="11"/>
      <c r="E402" s="12"/>
      <c r="F402" s="13"/>
    </row>
    <row r="403" spans="1:6" s="2" customFormat="1" ht="12">
      <c r="A403" s="9"/>
      <c r="B403" s="8"/>
      <c r="C403" s="10"/>
      <c r="D403" s="11"/>
      <c r="E403" s="12"/>
      <c r="F403" s="13"/>
    </row>
    <row r="404" spans="1:6" s="2" customFormat="1" ht="12">
      <c r="A404" s="9"/>
      <c r="B404" s="8"/>
      <c r="C404" s="10"/>
      <c r="D404" s="11"/>
      <c r="E404" s="12"/>
      <c r="F404" s="13"/>
    </row>
    <row r="405" spans="1:6" s="2" customFormat="1" ht="12">
      <c r="A405" s="9"/>
      <c r="B405" s="8"/>
      <c r="C405" s="10"/>
      <c r="D405" s="11"/>
      <c r="E405" s="12"/>
      <c r="F405" s="13"/>
    </row>
    <row r="406" spans="1:6" s="2" customFormat="1" ht="12">
      <c r="A406" s="9"/>
      <c r="B406" s="8"/>
      <c r="C406" s="10"/>
      <c r="D406" s="11"/>
      <c r="E406" s="12"/>
      <c r="F406" s="13"/>
    </row>
    <row r="407" spans="1:6" s="2" customFormat="1" ht="12">
      <c r="A407" s="9"/>
      <c r="B407" s="8"/>
      <c r="C407" s="10"/>
      <c r="D407" s="11"/>
      <c r="E407" s="12"/>
      <c r="F407" s="13"/>
    </row>
    <row r="408" spans="1:6" s="2" customFormat="1" ht="12">
      <c r="A408" s="9"/>
      <c r="B408" s="8"/>
      <c r="C408" s="10"/>
      <c r="D408" s="11"/>
      <c r="E408" s="12"/>
      <c r="F408" s="13"/>
    </row>
    <row r="409" spans="1:6" s="2" customFormat="1" ht="12">
      <c r="A409" s="9"/>
      <c r="B409" s="8"/>
      <c r="C409" s="10"/>
      <c r="D409" s="11"/>
      <c r="E409" s="12"/>
      <c r="F409" s="13"/>
    </row>
    <row r="410" spans="1:6" s="2" customFormat="1" ht="12">
      <c r="A410" s="9"/>
      <c r="B410" s="8"/>
      <c r="C410" s="10"/>
      <c r="D410" s="11"/>
      <c r="E410" s="12"/>
      <c r="F410" s="13"/>
    </row>
    <row r="411" spans="1:6" s="2" customFormat="1" ht="12">
      <c r="A411" s="9"/>
      <c r="B411" s="8"/>
      <c r="C411" s="10"/>
      <c r="D411" s="11"/>
      <c r="E411" s="12"/>
      <c r="F411" s="13"/>
    </row>
    <row r="412" spans="1:6" s="2" customFormat="1" ht="12">
      <c r="A412" s="9"/>
      <c r="B412" s="8"/>
      <c r="C412" s="10"/>
      <c r="D412" s="11"/>
      <c r="E412" s="12"/>
      <c r="F412" s="13"/>
    </row>
    <row r="413" spans="1:6" s="2" customFormat="1" ht="12">
      <c r="A413" s="9"/>
      <c r="B413" s="8"/>
      <c r="C413" s="10"/>
      <c r="D413" s="11"/>
      <c r="E413" s="12"/>
      <c r="F413" s="13"/>
    </row>
    <row r="414" spans="1:6" s="2" customFormat="1" ht="12">
      <c r="A414" s="9"/>
      <c r="B414" s="8"/>
      <c r="C414" s="10"/>
      <c r="D414" s="11"/>
      <c r="E414" s="12"/>
      <c r="F414" s="13"/>
    </row>
    <row r="415" spans="1:6" s="2" customFormat="1" ht="12">
      <c r="A415" s="9"/>
      <c r="B415" s="8"/>
      <c r="C415" s="10"/>
      <c r="D415" s="11"/>
      <c r="E415" s="12"/>
      <c r="F415" s="13"/>
    </row>
    <row r="416" spans="1:6" s="2" customFormat="1" ht="12">
      <c r="A416" s="9"/>
      <c r="B416" s="8"/>
      <c r="C416" s="10"/>
      <c r="D416" s="11"/>
      <c r="E416" s="12"/>
      <c r="F416" s="13"/>
    </row>
    <row r="417" spans="1:6" s="2" customFormat="1" ht="12">
      <c r="A417" s="9"/>
      <c r="B417" s="8"/>
      <c r="C417" s="10"/>
      <c r="D417" s="11"/>
      <c r="E417" s="12"/>
      <c r="F417" s="13"/>
    </row>
    <row r="418" spans="1:6" s="2" customFormat="1" ht="53.25" customHeight="1">
      <c r="A418" s="9"/>
      <c r="B418" s="8"/>
      <c r="C418" s="10"/>
      <c r="D418" s="11"/>
      <c r="E418" s="12"/>
      <c r="F418" s="13"/>
    </row>
    <row r="419" spans="1:6" s="2" customFormat="1" ht="40.5" customHeight="1">
      <c r="A419" s="9"/>
      <c r="B419" s="8"/>
      <c r="C419" s="10"/>
      <c r="D419" s="11"/>
      <c r="E419" s="12"/>
      <c r="F419" s="13"/>
    </row>
    <row r="420" spans="1:6" s="2" customFormat="1" ht="12">
      <c r="A420" s="9"/>
      <c r="B420" s="8"/>
      <c r="C420" s="10"/>
      <c r="D420" s="11"/>
      <c r="E420" s="12"/>
      <c r="F420" s="13"/>
    </row>
    <row r="421" spans="1:6" s="2" customFormat="1" ht="12">
      <c r="A421" s="9"/>
      <c r="B421" s="8"/>
      <c r="C421" s="10"/>
      <c r="D421" s="11"/>
      <c r="E421" s="12"/>
      <c r="F421" s="13"/>
    </row>
    <row r="422" spans="1:6" s="2" customFormat="1" ht="12">
      <c r="A422" s="9"/>
      <c r="B422" s="8"/>
      <c r="C422" s="10"/>
      <c r="D422" s="11"/>
      <c r="E422" s="12"/>
      <c r="F422" s="13"/>
    </row>
    <row r="423" spans="1:6" s="2" customFormat="1" ht="12">
      <c r="A423" s="9"/>
      <c r="B423" s="8"/>
      <c r="C423" s="10"/>
      <c r="D423" s="11"/>
      <c r="E423" s="12"/>
      <c r="F423" s="13"/>
    </row>
    <row r="424" spans="1:6" s="2" customFormat="1" ht="12">
      <c r="A424" s="9"/>
      <c r="B424" s="8"/>
      <c r="C424" s="10"/>
      <c r="D424" s="11"/>
      <c r="E424" s="12"/>
      <c r="F424" s="13"/>
    </row>
    <row r="425" spans="1:6" s="2" customFormat="1" ht="12">
      <c r="A425" s="9"/>
      <c r="B425" s="8"/>
      <c r="C425" s="10"/>
      <c r="D425" s="11"/>
      <c r="E425" s="12"/>
      <c r="F425" s="13"/>
    </row>
    <row r="426" spans="1:6" s="2" customFormat="1" ht="12">
      <c r="A426" s="9"/>
      <c r="B426" s="8"/>
      <c r="C426" s="10"/>
      <c r="D426" s="11"/>
      <c r="E426" s="12"/>
      <c r="F426" s="13"/>
    </row>
    <row r="427" spans="1:6" s="2" customFormat="1" ht="12">
      <c r="A427" s="9"/>
      <c r="B427" s="8"/>
      <c r="C427" s="10"/>
      <c r="D427" s="11"/>
      <c r="E427" s="12"/>
      <c r="F427" s="13"/>
    </row>
    <row r="428" spans="1:6" s="2" customFormat="1" ht="12">
      <c r="A428" s="9"/>
      <c r="B428" s="8"/>
      <c r="C428" s="10"/>
      <c r="D428" s="11"/>
      <c r="E428" s="12"/>
      <c r="F428" s="13"/>
    </row>
    <row r="429" spans="1:6" s="2" customFormat="1" ht="12">
      <c r="A429" s="9"/>
      <c r="B429" s="8"/>
      <c r="C429" s="10"/>
      <c r="D429" s="11"/>
      <c r="E429" s="12"/>
      <c r="F429" s="13"/>
    </row>
    <row r="430" spans="1:6" s="2" customFormat="1" ht="12">
      <c r="A430" s="9"/>
      <c r="B430" s="8"/>
      <c r="C430" s="10"/>
      <c r="D430" s="11"/>
      <c r="E430" s="12"/>
      <c r="F430" s="13"/>
    </row>
    <row r="431" spans="1:6" s="2" customFormat="1" ht="12">
      <c r="A431" s="9"/>
      <c r="B431" s="8"/>
      <c r="C431" s="10"/>
      <c r="D431" s="11"/>
      <c r="E431" s="12"/>
      <c r="F431" s="13"/>
    </row>
    <row r="432" spans="1:6" s="2" customFormat="1" ht="12">
      <c r="A432" s="9"/>
      <c r="B432" s="8"/>
      <c r="C432" s="10"/>
      <c r="D432" s="11"/>
      <c r="E432" s="12"/>
      <c r="F432" s="13"/>
    </row>
    <row r="433" spans="1:6" s="2" customFormat="1" ht="12">
      <c r="A433" s="9"/>
      <c r="B433" s="8"/>
      <c r="C433" s="10"/>
      <c r="D433" s="11"/>
      <c r="E433" s="12"/>
      <c r="F433" s="13"/>
    </row>
    <row r="434" spans="1:6" s="2" customFormat="1" ht="12">
      <c r="A434" s="9"/>
      <c r="B434" s="8"/>
      <c r="C434" s="10"/>
      <c r="D434" s="11"/>
      <c r="E434" s="12"/>
      <c r="F434" s="13"/>
    </row>
    <row r="435" spans="1:6" s="2" customFormat="1" ht="12">
      <c r="A435" s="9"/>
      <c r="B435" s="8"/>
      <c r="C435" s="10"/>
      <c r="D435" s="11"/>
      <c r="E435" s="12"/>
      <c r="F435" s="13"/>
    </row>
    <row r="436" spans="1:6" s="2" customFormat="1" ht="12">
      <c r="A436" s="9"/>
      <c r="B436" s="8"/>
      <c r="C436" s="10"/>
      <c r="D436" s="11"/>
      <c r="E436" s="12"/>
      <c r="F436" s="13"/>
    </row>
    <row r="437" spans="1:6" s="2" customFormat="1" ht="12">
      <c r="A437" s="9"/>
      <c r="B437" s="8"/>
      <c r="C437" s="10"/>
      <c r="D437" s="11"/>
      <c r="E437" s="12"/>
      <c r="F437" s="13"/>
    </row>
    <row r="438" spans="1:6" s="2" customFormat="1" ht="12">
      <c r="A438" s="9"/>
      <c r="B438" s="8"/>
      <c r="C438" s="10"/>
      <c r="D438" s="11"/>
      <c r="E438" s="12"/>
      <c r="F438" s="13"/>
    </row>
    <row r="439" spans="1:6" s="2" customFormat="1" ht="12">
      <c r="A439" s="9"/>
      <c r="B439" s="8"/>
      <c r="C439" s="10"/>
      <c r="D439" s="11"/>
      <c r="E439" s="12"/>
      <c r="F439" s="13"/>
    </row>
    <row r="440" spans="1:6" s="2" customFormat="1" ht="12">
      <c r="A440" s="9"/>
      <c r="B440" s="8"/>
      <c r="C440" s="10"/>
      <c r="D440" s="11"/>
      <c r="E440" s="12"/>
      <c r="F440" s="13"/>
    </row>
    <row r="441" spans="1:6" s="2" customFormat="1" ht="12">
      <c r="A441" s="9"/>
      <c r="B441" s="8"/>
      <c r="C441" s="10"/>
      <c r="D441" s="11"/>
      <c r="E441" s="12"/>
      <c r="F441" s="13"/>
    </row>
    <row r="442" spans="1:6" s="2" customFormat="1" ht="12">
      <c r="A442" s="9"/>
      <c r="B442" s="8"/>
      <c r="C442" s="10"/>
      <c r="D442" s="11"/>
      <c r="E442" s="12"/>
      <c r="F442" s="13"/>
    </row>
    <row r="443" spans="1:6" s="2" customFormat="1" ht="12">
      <c r="A443" s="9"/>
      <c r="B443" s="8"/>
      <c r="C443" s="10"/>
      <c r="D443" s="11"/>
      <c r="E443" s="12"/>
      <c r="F443" s="13"/>
    </row>
    <row r="444" spans="1:6" s="2" customFormat="1" ht="39.75" customHeight="1">
      <c r="A444" s="9"/>
      <c r="B444" s="8"/>
      <c r="C444" s="10"/>
      <c r="D444" s="11"/>
      <c r="E444" s="12"/>
      <c r="F444" s="13"/>
    </row>
    <row r="445" spans="1:6" s="2" customFormat="1" ht="12">
      <c r="A445" s="9"/>
      <c r="B445" s="8"/>
      <c r="C445" s="10"/>
      <c r="D445" s="11"/>
      <c r="E445" s="12"/>
      <c r="F445" s="13"/>
    </row>
    <row r="446" spans="1:6" s="2" customFormat="1" ht="166.5" customHeight="1">
      <c r="A446" s="9"/>
      <c r="B446" s="8"/>
      <c r="C446" s="10"/>
      <c r="D446" s="11"/>
      <c r="E446" s="12"/>
      <c r="F446" s="13"/>
    </row>
    <row r="447" spans="1:6" s="2" customFormat="1" ht="12">
      <c r="A447" s="9"/>
      <c r="B447" s="8"/>
      <c r="C447" s="10"/>
      <c r="D447" s="11"/>
      <c r="E447" s="12"/>
      <c r="F447" s="13"/>
    </row>
    <row r="448" spans="1:6" s="2" customFormat="1" ht="12">
      <c r="A448" s="9"/>
      <c r="B448" s="8"/>
      <c r="C448" s="10"/>
      <c r="D448" s="11"/>
      <c r="E448" s="12"/>
      <c r="F448" s="13"/>
    </row>
    <row r="449" spans="1:6" s="2" customFormat="1" ht="41.25" customHeight="1">
      <c r="A449" s="9"/>
      <c r="B449" s="8"/>
      <c r="C449" s="10"/>
      <c r="D449" s="11"/>
      <c r="E449" s="12"/>
      <c r="F449" s="13"/>
    </row>
    <row r="450" spans="1:6" s="2" customFormat="1" ht="12">
      <c r="A450" s="9"/>
      <c r="B450" s="8"/>
      <c r="C450" s="10"/>
      <c r="D450" s="11"/>
      <c r="E450" s="12"/>
      <c r="F450" s="13"/>
    </row>
    <row r="451" spans="1:6" s="2" customFormat="1" ht="12">
      <c r="A451" s="9"/>
      <c r="B451" s="8"/>
      <c r="C451" s="10"/>
      <c r="D451" s="11"/>
      <c r="E451" s="12"/>
      <c r="F451" s="13"/>
    </row>
    <row r="452" spans="1:6" s="2" customFormat="1" ht="71.25" customHeight="1">
      <c r="A452" s="9"/>
      <c r="B452" s="8"/>
      <c r="C452" s="10"/>
      <c r="D452" s="11"/>
      <c r="E452" s="12"/>
      <c r="F452" s="13"/>
    </row>
    <row r="453" spans="1:6" s="2" customFormat="1" ht="39.75" customHeight="1">
      <c r="A453" s="9"/>
      <c r="B453" s="8"/>
      <c r="C453" s="10"/>
      <c r="D453" s="11"/>
      <c r="E453" s="12"/>
      <c r="F453" s="13"/>
    </row>
    <row r="454" spans="1:6" s="2" customFormat="1" ht="12">
      <c r="A454" s="9"/>
      <c r="B454" s="8"/>
      <c r="C454" s="10"/>
      <c r="D454" s="11"/>
      <c r="E454" s="12"/>
      <c r="F454" s="13"/>
    </row>
    <row r="455" spans="1:6" s="2" customFormat="1" ht="12">
      <c r="A455" s="9"/>
      <c r="B455" s="8"/>
      <c r="C455" s="10"/>
      <c r="D455" s="11"/>
      <c r="E455" s="12"/>
      <c r="F455" s="13"/>
    </row>
    <row r="456" spans="1:6" s="2" customFormat="1" ht="12">
      <c r="A456" s="9"/>
      <c r="B456" s="8"/>
      <c r="C456" s="10"/>
      <c r="D456" s="11"/>
      <c r="E456" s="12"/>
      <c r="F456" s="13"/>
    </row>
    <row r="457" spans="1:6" s="2" customFormat="1" ht="39.75" customHeight="1">
      <c r="A457" s="9"/>
      <c r="B457" s="8"/>
      <c r="C457" s="10"/>
      <c r="D457" s="11"/>
      <c r="E457" s="12"/>
      <c r="F457" s="13"/>
    </row>
    <row r="458" spans="1:6" s="2" customFormat="1" ht="12">
      <c r="A458" s="9"/>
      <c r="B458" s="8"/>
      <c r="C458" s="10"/>
      <c r="D458" s="11"/>
      <c r="E458" s="12"/>
      <c r="F458" s="13"/>
    </row>
    <row r="459" spans="1:6" s="2" customFormat="1" ht="12">
      <c r="A459" s="9"/>
      <c r="B459" s="8"/>
      <c r="C459" s="10"/>
      <c r="D459" s="11"/>
      <c r="E459" s="12"/>
      <c r="F459" s="13"/>
    </row>
    <row r="460" spans="1:6" s="2" customFormat="1" ht="12">
      <c r="A460" s="9"/>
      <c r="B460" s="8"/>
      <c r="C460" s="10"/>
      <c r="D460" s="11"/>
      <c r="E460" s="12"/>
      <c r="F460" s="13"/>
    </row>
    <row r="461" spans="1:6" s="2" customFormat="1" ht="12">
      <c r="A461" s="9"/>
      <c r="B461" s="8"/>
      <c r="C461" s="10"/>
      <c r="D461" s="11"/>
      <c r="E461" s="12"/>
      <c r="F461" s="13"/>
    </row>
    <row r="462" spans="1:6" s="2" customFormat="1" ht="12">
      <c r="A462" s="9"/>
      <c r="B462" s="8"/>
      <c r="C462" s="10"/>
      <c r="D462" s="11"/>
      <c r="E462" s="12"/>
      <c r="F462" s="13"/>
    </row>
    <row r="463" spans="1:6" s="2" customFormat="1" ht="12">
      <c r="A463" s="9"/>
      <c r="B463" s="8"/>
      <c r="C463" s="10"/>
      <c r="D463" s="11"/>
      <c r="E463" s="12"/>
      <c r="F463" s="13"/>
    </row>
    <row r="464" spans="1:6" s="2" customFormat="1" ht="12">
      <c r="A464" s="9"/>
      <c r="B464" s="8"/>
      <c r="C464" s="10"/>
      <c r="D464" s="11"/>
      <c r="E464" s="12"/>
      <c r="F464" s="13"/>
    </row>
    <row r="465" spans="1:6" s="2" customFormat="1" ht="12">
      <c r="A465" s="9"/>
      <c r="B465" s="8"/>
      <c r="C465" s="10"/>
      <c r="D465" s="11"/>
      <c r="E465" s="12"/>
      <c r="F465" s="13"/>
    </row>
    <row r="466" spans="1:6" s="2" customFormat="1" ht="38.25" customHeight="1">
      <c r="A466" s="9"/>
      <c r="B466" s="8"/>
      <c r="C466" s="10"/>
      <c r="D466" s="11"/>
      <c r="E466" s="12"/>
      <c r="F466" s="13"/>
    </row>
    <row r="467" spans="1:6" s="2" customFormat="1" ht="12">
      <c r="A467" s="9"/>
      <c r="B467" s="8"/>
      <c r="C467" s="10"/>
      <c r="D467" s="11"/>
      <c r="E467" s="12"/>
      <c r="F467" s="13"/>
    </row>
    <row r="468" spans="1:6" s="2" customFormat="1" ht="123" customHeight="1">
      <c r="A468" s="9"/>
      <c r="B468" s="8"/>
      <c r="C468" s="10"/>
      <c r="D468" s="11"/>
      <c r="E468" s="12"/>
      <c r="F468" s="13"/>
    </row>
    <row r="469" spans="1:6" s="2" customFormat="1" ht="12">
      <c r="A469" s="9"/>
      <c r="B469" s="8"/>
      <c r="C469" s="10"/>
      <c r="D469" s="11"/>
      <c r="E469" s="12"/>
      <c r="F469" s="13"/>
    </row>
    <row r="470" spans="1:6" s="2" customFormat="1" ht="132" customHeight="1">
      <c r="A470" s="9"/>
      <c r="B470" s="8"/>
      <c r="C470" s="10"/>
      <c r="D470" s="11"/>
      <c r="E470" s="12"/>
      <c r="F470" s="13"/>
    </row>
    <row r="471" spans="1:6" s="2" customFormat="1" ht="12">
      <c r="A471" s="9"/>
      <c r="B471" s="8"/>
      <c r="C471" s="10"/>
      <c r="D471" s="11"/>
      <c r="E471" s="12"/>
      <c r="F471" s="13"/>
    </row>
    <row r="472" spans="1:6" s="2" customFormat="1" ht="42.75" customHeight="1">
      <c r="A472" s="9"/>
      <c r="B472" s="8"/>
      <c r="C472" s="10"/>
      <c r="D472" s="11"/>
      <c r="E472" s="12"/>
      <c r="F472" s="13"/>
    </row>
    <row r="473" spans="1:6" s="2" customFormat="1" ht="12">
      <c r="A473" s="9"/>
      <c r="B473" s="8"/>
      <c r="C473" s="10"/>
      <c r="D473" s="11"/>
      <c r="E473" s="12"/>
      <c r="F473" s="13"/>
    </row>
    <row r="474" spans="1:6" s="2" customFormat="1" ht="12">
      <c r="A474" s="9"/>
      <c r="B474" s="8"/>
      <c r="C474" s="10"/>
      <c r="D474" s="11"/>
      <c r="E474" s="12"/>
      <c r="F474" s="13"/>
    </row>
    <row r="475" spans="1:6" s="2" customFormat="1" ht="12">
      <c r="A475" s="9"/>
      <c r="B475" s="8"/>
      <c r="C475" s="10"/>
      <c r="D475" s="11"/>
      <c r="E475" s="12"/>
      <c r="F475" s="13"/>
    </row>
    <row r="476" spans="1:6" s="2" customFormat="1" ht="12">
      <c r="A476" s="9"/>
      <c r="B476" s="8"/>
      <c r="C476" s="10"/>
      <c r="D476" s="11"/>
      <c r="E476" s="12"/>
      <c r="F476" s="13"/>
    </row>
    <row r="477" spans="1:6" s="2" customFormat="1" ht="12">
      <c r="A477" s="9"/>
      <c r="B477" s="8"/>
      <c r="C477" s="10"/>
      <c r="D477" s="11"/>
      <c r="E477" s="12"/>
      <c r="F477" s="13"/>
    </row>
    <row r="478" spans="1:6" s="2" customFormat="1" ht="12">
      <c r="A478" s="9"/>
      <c r="B478" s="8"/>
      <c r="C478" s="10"/>
      <c r="D478" s="11"/>
      <c r="E478" s="12"/>
      <c r="F478" s="13"/>
    </row>
    <row r="479" spans="1:6" s="2" customFormat="1" ht="12">
      <c r="A479" s="9"/>
      <c r="B479" s="8"/>
      <c r="C479" s="10"/>
      <c r="D479" s="11"/>
      <c r="E479" s="12"/>
      <c r="F479" s="13"/>
    </row>
    <row r="480" spans="1:6" s="2" customFormat="1" ht="12">
      <c r="A480" s="9"/>
      <c r="B480" s="8"/>
      <c r="C480" s="10"/>
      <c r="D480" s="11"/>
      <c r="E480" s="12"/>
      <c r="F480" s="13"/>
    </row>
    <row r="481" spans="1:6" s="2" customFormat="1" ht="12">
      <c r="A481" s="9"/>
      <c r="B481" s="8"/>
      <c r="C481" s="10"/>
      <c r="D481" s="11"/>
      <c r="E481" s="12"/>
      <c r="F481" s="13"/>
    </row>
    <row r="482" spans="1:6" s="2" customFormat="1" ht="12">
      <c r="A482" s="9"/>
      <c r="B482" s="8"/>
      <c r="C482" s="10"/>
      <c r="D482" s="11"/>
      <c r="E482" s="12"/>
      <c r="F482" s="13"/>
    </row>
    <row r="483" spans="1:6" s="2" customFormat="1" ht="12">
      <c r="A483" s="9"/>
      <c r="B483" s="8"/>
      <c r="C483" s="10"/>
      <c r="D483" s="11"/>
      <c r="E483" s="12"/>
      <c r="F483" s="13"/>
    </row>
    <row r="484" spans="1:6" s="2" customFormat="1" ht="39" customHeight="1">
      <c r="A484" s="9"/>
      <c r="B484" s="8"/>
      <c r="C484" s="10"/>
      <c r="D484" s="11"/>
      <c r="E484" s="12"/>
      <c r="F484" s="13"/>
    </row>
    <row r="485" spans="1:6" s="2" customFormat="1" ht="12">
      <c r="A485" s="9"/>
      <c r="B485" s="8"/>
      <c r="C485" s="10"/>
      <c r="D485" s="11"/>
      <c r="E485" s="12"/>
      <c r="F485" s="13"/>
    </row>
    <row r="486" spans="1:6" s="2" customFormat="1" ht="12">
      <c r="A486" s="9"/>
      <c r="B486" s="8"/>
      <c r="C486" s="10"/>
      <c r="D486" s="11"/>
      <c r="E486" s="12"/>
      <c r="F486" s="13"/>
    </row>
    <row r="487" spans="1:6" s="2" customFormat="1" ht="12">
      <c r="A487" s="9"/>
      <c r="B487" s="8"/>
      <c r="C487" s="10"/>
      <c r="D487" s="11"/>
      <c r="E487" s="12"/>
      <c r="F487" s="13"/>
    </row>
    <row r="488" spans="1:6" s="2" customFormat="1" ht="39.75" customHeight="1">
      <c r="A488" s="9"/>
      <c r="B488" s="8"/>
      <c r="C488" s="10"/>
      <c r="D488" s="11"/>
      <c r="E488" s="12"/>
      <c r="F488" s="13"/>
    </row>
    <row r="489" spans="1:6" s="2" customFormat="1" ht="12">
      <c r="A489" s="9"/>
      <c r="B489" s="8"/>
      <c r="C489" s="10"/>
      <c r="D489" s="11"/>
      <c r="E489" s="12"/>
      <c r="F489" s="13"/>
    </row>
    <row r="490" spans="1:6" s="2" customFormat="1" ht="12">
      <c r="A490" s="9"/>
      <c r="B490" s="8"/>
      <c r="C490" s="10"/>
      <c r="D490" s="11"/>
      <c r="E490" s="12"/>
      <c r="F490" s="13"/>
    </row>
    <row r="491" spans="1:6" s="2" customFormat="1" ht="12">
      <c r="A491" s="9"/>
      <c r="B491" s="8"/>
      <c r="C491" s="10"/>
      <c r="D491" s="11"/>
      <c r="E491" s="12"/>
      <c r="F491" s="13"/>
    </row>
    <row r="492" spans="1:6" s="2" customFormat="1" ht="41.25" customHeight="1">
      <c r="A492" s="9"/>
      <c r="B492" s="8"/>
      <c r="C492" s="10"/>
      <c r="D492" s="11"/>
      <c r="E492" s="12"/>
      <c r="F492" s="13"/>
    </row>
    <row r="493" spans="1:6" s="2" customFormat="1" ht="12">
      <c r="A493" s="9"/>
      <c r="B493" s="8"/>
      <c r="C493" s="10"/>
      <c r="D493" s="11"/>
      <c r="E493" s="12"/>
      <c r="F493" s="13"/>
    </row>
    <row r="494" spans="1:6" s="2" customFormat="1" ht="12">
      <c r="A494" s="9"/>
      <c r="B494" s="8"/>
      <c r="C494" s="10"/>
      <c r="D494" s="11"/>
      <c r="E494" s="12"/>
      <c r="F494" s="13"/>
    </row>
    <row r="495" spans="1:6" s="2" customFormat="1" ht="12">
      <c r="A495" s="9"/>
      <c r="B495" s="8"/>
      <c r="C495" s="10"/>
      <c r="D495" s="11"/>
      <c r="E495" s="12"/>
      <c r="F495" s="13"/>
    </row>
    <row r="496" spans="1:6" s="2" customFormat="1" ht="40.5" customHeight="1">
      <c r="A496" s="9"/>
      <c r="B496" s="8"/>
      <c r="C496" s="10"/>
      <c r="D496" s="11"/>
      <c r="E496" s="12"/>
      <c r="F496" s="13"/>
    </row>
    <row r="497" spans="1:6" s="2" customFormat="1" ht="12">
      <c r="A497" s="9"/>
      <c r="B497" s="8"/>
      <c r="C497" s="10"/>
      <c r="D497" s="11"/>
      <c r="E497" s="12"/>
      <c r="F497" s="13"/>
    </row>
    <row r="498" spans="1:6" s="2" customFormat="1" ht="12">
      <c r="A498" s="9"/>
      <c r="B498" s="8"/>
      <c r="C498" s="10"/>
      <c r="D498" s="11"/>
      <c r="E498" s="12"/>
      <c r="F498" s="13"/>
    </row>
    <row r="499" spans="1:6" s="2" customFormat="1" ht="12">
      <c r="A499" s="9"/>
      <c r="B499" s="8"/>
      <c r="C499" s="10"/>
      <c r="D499" s="11"/>
      <c r="E499" s="12"/>
      <c r="F499" s="13"/>
    </row>
    <row r="500" spans="1:6" s="2" customFormat="1" ht="12">
      <c r="A500" s="9"/>
      <c r="B500" s="8"/>
      <c r="C500" s="10"/>
      <c r="D500" s="11"/>
      <c r="E500" s="12"/>
      <c r="F500" s="13"/>
    </row>
    <row r="501" spans="1:6" s="2" customFormat="1" ht="12">
      <c r="A501" s="9"/>
      <c r="B501" s="8"/>
      <c r="C501" s="10"/>
      <c r="D501" s="11"/>
      <c r="E501" s="12"/>
      <c r="F501" s="13"/>
    </row>
    <row r="502" spans="1:6" s="2" customFormat="1" ht="21.75" customHeight="1">
      <c r="A502" s="9"/>
      <c r="B502" s="8"/>
      <c r="C502" s="10"/>
      <c r="D502" s="11"/>
      <c r="E502" s="12"/>
      <c r="F502" s="13"/>
    </row>
    <row r="503" spans="1:6"/>
    <row r="504" spans="1:6"/>
    <row r="505" spans="1:6"/>
    <row r="506" spans="1:6"/>
    <row r="507" spans="1:6"/>
    <row r="508" spans="1:6"/>
    <row r="509" spans="1:6"/>
    <row r="510" spans="1:6"/>
    <row r="511" spans="1:6"/>
    <row r="512" spans="1:6"/>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sheetData>
  <mergeCells count="2">
    <mergeCell ref="A1:F1"/>
    <mergeCell ref="A2:B2"/>
  </mergeCells>
  <conditionalFormatting sqref="C226:F226 C5:F22 C29:F33 C35:F40 C146:F146 C149:E151 C228:F230 C232:F232 C234:F236 C238:F254 C259:F1048576">
    <cfRule type="cellIs" dxfId="91" priority="142" operator="equal">
      <formula>"paušal"</formula>
    </cfRule>
  </conditionalFormatting>
  <conditionalFormatting sqref="D209 F209 C211:F211 C56:F56 C112:F112 C42:F44 C58:F58 C64:F64 C66:F66 C74:F74 C78:F78 C80:F80 C82:F82 C84:F84 C90:F90 C88:F88 C92:F92 C94:F94 C96:F96 C98:F98 C102:F102 C104:F104 C106:F106 C114:F114 C166:F166 C24:F27 C76:F76 C193:F193">
    <cfRule type="cellIs" dxfId="90" priority="104" operator="equal">
      <formula>"paušal"</formula>
    </cfRule>
  </conditionalFormatting>
  <conditionalFormatting sqref="A5:A6 A56 A112 A8 A10 A12:A13 A15 A17:A18 A20 A22 A24 A40 A42 A44 A26 A58 A64 A66 A74 A78 A80 A82 A84 A90 A88 A92 A94 A96 A98 A102 A104 A106 A114 A166 A76 A193 A209 A211">
    <cfRule type="cellIs" dxfId="89" priority="102" operator="equal">
      <formula>0</formula>
    </cfRule>
    <cfRule type="cellIs" dxfId="88" priority="103" operator="equal">
      <formula>"null"</formula>
    </cfRule>
  </conditionalFormatting>
  <conditionalFormatting sqref="C46:F51 C53:F55">
    <cfRule type="cellIs" dxfId="87" priority="96" operator="equal">
      <formula>"paušal"</formula>
    </cfRule>
  </conditionalFormatting>
  <conditionalFormatting sqref="A46 A48 A50 A54">
    <cfRule type="cellIs" dxfId="86" priority="94" operator="equal">
      <formula>0</formula>
    </cfRule>
    <cfRule type="cellIs" dxfId="85" priority="95" operator="equal">
      <formula>"null"</formula>
    </cfRule>
  </conditionalFormatting>
  <conditionalFormatting sqref="C110:F110">
    <cfRule type="cellIs" dxfId="84" priority="93" operator="equal">
      <formula>"paušal"</formula>
    </cfRule>
  </conditionalFormatting>
  <conditionalFormatting sqref="C207:F207 F206 C205:F205 C203:F203 C201:F201 C199:F199 C197:F197 C195:F195">
    <cfRule type="cellIs" dxfId="83" priority="90" operator="equal">
      <formula>"paušal"</formula>
    </cfRule>
  </conditionalFormatting>
  <conditionalFormatting sqref="A110">
    <cfRule type="cellIs" dxfId="82" priority="91" operator="equal">
      <formula>0</formula>
    </cfRule>
    <cfRule type="cellIs" dxfId="81" priority="92" operator="equal">
      <formula>"null"</formula>
    </cfRule>
  </conditionalFormatting>
  <conditionalFormatting sqref="C223:F225">
    <cfRule type="cellIs" dxfId="80" priority="84" operator="equal">
      <formula>"paušal"</formula>
    </cfRule>
  </conditionalFormatting>
  <conditionalFormatting sqref="A207 A205 A203 A201 A199 A197 A195">
    <cfRule type="cellIs" dxfId="79" priority="88" operator="equal">
      <formula>0</formula>
    </cfRule>
    <cfRule type="cellIs" dxfId="78" priority="89" operator="equal">
      <formula>"null"</formula>
    </cfRule>
  </conditionalFormatting>
  <conditionalFormatting sqref="A168 A179 A177">
    <cfRule type="cellIs" dxfId="77" priority="81" operator="equal">
      <formula>0</formula>
    </cfRule>
    <cfRule type="cellIs" dxfId="76" priority="82" operator="equal">
      <formula>"null"</formula>
    </cfRule>
  </conditionalFormatting>
  <conditionalFormatting sqref="C174:F174">
    <cfRule type="cellIs" dxfId="75" priority="78" operator="equal">
      <formula>"paušal"</formula>
    </cfRule>
  </conditionalFormatting>
  <conditionalFormatting sqref="C213:F222">
    <cfRule type="cellIs" dxfId="74" priority="87" operator="equal">
      <formula>"paušal"</formula>
    </cfRule>
  </conditionalFormatting>
  <conditionalFormatting sqref="A213 A215 A219">
    <cfRule type="cellIs" dxfId="73" priority="85" operator="equal">
      <formula>0</formula>
    </cfRule>
    <cfRule type="cellIs" dxfId="72" priority="86" operator="equal">
      <formula>"null"</formula>
    </cfRule>
  </conditionalFormatting>
  <conditionalFormatting sqref="C168:F168 C179:F179 C177:F177">
    <cfRule type="cellIs" dxfId="71" priority="83" operator="equal">
      <formula>"paušal"</formula>
    </cfRule>
  </conditionalFormatting>
  <conditionalFormatting sqref="A174">
    <cfRule type="cellIs" dxfId="70" priority="79" operator="equal">
      <formula>0</formula>
    </cfRule>
    <cfRule type="cellIs" dxfId="69" priority="80" operator="equal">
      <formula>"null"</formula>
    </cfRule>
  </conditionalFormatting>
  <conditionalFormatting sqref="A28">
    <cfRule type="cellIs" dxfId="68" priority="72" operator="equal">
      <formula>0</formula>
    </cfRule>
    <cfRule type="cellIs" dxfId="67" priority="73" operator="equal">
      <formula>"null"</formula>
    </cfRule>
  </conditionalFormatting>
  <conditionalFormatting sqref="C28:F28">
    <cfRule type="cellIs" dxfId="66" priority="74" operator="equal">
      <formula>"paušal"</formula>
    </cfRule>
  </conditionalFormatting>
  <conditionalFormatting sqref="A34">
    <cfRule type="cellIs" dxfId="65" priority="69" operator="equal">
      <formula>0</formula>
    </cfRule>
    <cfRule type="cellIs" dxfId="64" priority="70" operator="equal">
      <formula>"null"</formula>
    </cfRule>
  </conditionalFormatting>
  <conditionalFormatting sqref="C34:F34">
    <cfRule type="cellIs" dxfId="63" priority="71" operator="equal">
      <formula>"paušal"</formula>
    </cfRule>
  </conditionalFormatting>
  <conditionalFormatting sqref="C126:F126">
    <cfRule type="cellIs" dxfId="62" priority="65" operator="equal">
      <formula>"paušal"</formula>
    </cfRule>
  </conditionalFormatting>
  <conditionalFormatting sqref="A126">
    <cfRule type="cellIs" dxfId="61" priority="63" operator="equal">
      <formula>0</formula>
    </cfRule>
    <cfRule type="cellIs" dxfId="60" priority="64" operator="equal">
      <formula>"null"</formula>
    </cfRule>
  </conditionalFormatting>
  <conditionalFormatting sqref="A52">
    <cfRule type="cellIs" dxfId="59" priority="66" operator="equal">
      <formula>0</formula>
    </cfRule>
    <cfRule type="cellIs" dxfId="58" priority="67" operator="equal">
      <formula>"null"</formula>
    </cfRule>
  </conditionalFormatting>
  <conditionalFormatting sqref="C52:F52">
    <cfRule type="cellIs" dxfId="57" priority="68" operator="equal">
      <formula>"paušal"</formula>
    </cfRule>
  </conditionalFormatting>
  <conditionalFormatting sqref="A146">
    <cfRule type="cellIs" dxfId="56" priority="57" operator="equal">
      <formula>0</formula>
    </cfRule>
    <cfRule type="cellIs" dxfId="55" priority="58" operator="equal">
      <formula>"null"</formula>
    </cfRule>
  </conditionalFormatting>
  <conditionalFormatting sqref="C144 E144:F144 F145">
    <cfRule type="cellIs" dxfId="54" priority="62" operator="equal">
      <formula>"paušal"</formula>
    </cfRule>
  </conditionalFormatting>
  <conditionalFormatting sqref="A144">
    <cfRule type="cellIs" dxfId="53" priority="60" operator="equal">
      <formula>0</formula>
    </cfRule>
    <cfRule type="cellIs" dxfId="52" priority="61" operator="equal">
      <formula>"null"</formula>
    </cfRule>
  </conditionalFormatting>
  <conditionalFormatting sqref="C147:F147 F148:F151">
    <cfRule type="cellIs" dxfId="51" priority="56" operator="equal">
      <formula>"paušal"</formula>
    </cfRule>
  </conditionalFormatting>
  <conditionalFormatting sqref="C148:E148">
    <cfRule type="cellIs" dxfId="50" priority="55" operator="equal">
      <formula>"paušal"</formula>
    </cfRule>
  </conditionalFormatting>
  <conditionalFormatting sqref="C153:F153 C156:F159">
    <cfRule type="cellIs" dxfId="49" priority="54" operator="equal">
      <formula>"paušal"</formula>
    </cfRule>
  </conditionalFormatting>
  <conditionalFormatting sqref="A153">
    <cfRule type="cellIs" dxfId="48" priority="52" operator="equal">
      <formula>0</formula>
    </cfRule>
    <cfRule type="cellIs" dxfId="47" priority="53" operator="equal">
      <formula>"null"</formula>
    </cfRule>
  </conditionalFormatting>
  <conditionalFormatting sqref="C154:F154">
    <cfRule type="cellIs" dxfId="46" priority="51" operator="equal">
      <formula>"paušal"</formula>
    </cfRule>
  </conditionalFormatting>
  <conditionalFormatting sqref="C155:F155">
    <cfRule type="cellIs" dxfId="45" priority="50" operator="equal">
      <formula>"paušal"</formula>
    </cfRule>
  </conditionalFormatting>
  <conditionalFormatting sqref="C233:F233">
    <cfRule type="cellIs" dxfId="44" priority="42" operator="equal">
      <formula>"paušal"</formula>
    </cfRule>
  </conditionalFormatting>
  <conditionalFormatting sqref="A160 A162 A164">
    <cfRule type="cellIs" dxfId="43" priority="47" operator="equal">
      <formula>0</formula>
    </cfRule>
    <cfRule type="cellIs" dxfId="42" priority="48" operator="equal">
      <formula>"null"</formula>
    </cfRule>
  </conditionalFormatting>
  <conditionalFormatting sqref="C237:F237">
    <cfRule type="cellIs" dxfId="41" priority="41" operator="equal">
      <formula>"paušal"</formula>
    </cfRule>
  </conditionalFormatting>
  <conditionalFormatting sqref="C160:F160 C162:F162 C164:F165">
    <cfRule type="cellIs" dxfId="40" priority="49" operator="equal">
      <formula>"paušal"</formula>
    </cfRule>
  </conditionalFormatting>
  <conditionalFormatting sqref="D227 F227">
    <cfRule type="cellIs" dxfId="39" priority="46" operator="equal">
      <formula>"paušal"</formula>
    </cfRule>
  </conditionalFormatting>
  <conditionalFormatting sqref="A227">
    <cfRule type="cellIs" dxfId="38" priority="44" operator="equal">
      <formula>0</formula>
    </cfRule>
    <cfRule type="cellIs" dxfId="37" priority="45" operator="equal">
      <formula>"null"</formula>
    </cfRule>
  </conditionalFormatting>
  <conditionalFormatting sqref="C231:F231">
    <cfRule type="cellIs" dxfId="36" priority="43" operator="equal">
      <formula>"paušal"</formula>
    </cfRule>
  </conditionalFormatting>
  <conditionalFormatting sqref="C181:F181">
    <cfRule type="cellIs" dxfId="35" priority="38" operator="equal">
      <formula>"paušal"</formula>
    </cfRule>
  </conditionalFormatting>
  <conditionalFormatting sqref="C175:F175">
    <cfRule type="cellIs" dxfId="34" priority="39" operator="equal">
      <formula>"paušal"</formula>
    </cfRule>
  </conditionalFormatting>
  <conditionalFormatting sqref="A181">
    <cfRule type="cellIs" dxfId="33" priority="36" operator="equal">
      <formula>0</formula>
    </cfRule>
    <cfRule type="cellIs" dxfId="32" priority="37" operator="equal">
      <formula>"null"</formula>
    </cfRule>
  </conditionalFormatting>
  <conditionalFormatting sqref="C256:F258">
    <cfRule type="cellIs" dxfId="31" priority="35" operator="equal">
      <formula>"paušal"</formula>
    </cfRule>
  </conditionalFormatting>
  <conditionalFormatting sqref="C255:F255">
    <cfRule type="cellIs" dxfId="30" priority="34" operator="equal">
      <formula>"paušal"</formula>
    </cfRule>
  </conditionalFormatting>
  <printOptions horizontalCentered="1"/>
  <pageMargins left="0.98425196850393704" right="0.70866141732283461" top="0.74803149606299213" bottom="0.74803149606299213" header="0.31496062992125984" footer="0.31496062992125984"/>
  <pageSetup paperSize="9" scale="68" fitToHeight="0" orientation="portrait" verticalDpi="300"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33"/>
  <sheetViews>
    <sheetView workbookViewId="0">
      <selection activeCell="I47" sqref="I47"/>
    </sheetView>
  </sheetViews>
  <sheetFormatPr defaultRowHeight="12.75"/>
  <cols>
    <col min="1" max="1" width="6.28515625" customWidth="1"/>
    <col min="2" max="2" width="38.42578125" customWidth="1"/>
    <col min="5" max="5" width="17.85546875" customWidth="1"/>
    <col min="6" max="6" width="24.42578125" customWidth="1"/>
  </cols>
  <sheetData>
    <row r="1" spans="1:6" ht="35.1" customHeight="1" thickBot="1">
      <c r="A1" s="297" t="s">
        <v>124</v>
      </c>
      <c r="B1" s="298"/>
      <c r="C1" s="298"/>
      <c r="D1" s="298"/>
      <c r="E1" s="298"/>
      <c r="F1" s="299"/>
    </row>
    <row r="3" spans="1:6" ht="30" customHeight="1">
      <c r="A3" s="100" t="s">
        <v>7</v>
      </c>
      <c r="B3" s="104" t="s">
        <v>32</v>
      </c>
      <c r="C3" s="49"/>
      <c r="D3" s="38"/>
      <c r="E3" s="38"/>
      <c r="F3" s="39">
        <f>TROŠKOVNIK!F5</f>
        <v>0</v>
      </c>
    </row>
    <row r="5" spans="1:6" ht="30" customHeight="1">
      <c r="A5" s="99" t="s">
        <v>10</v>
      </c>
      <c r="B5" s="36" t="s">
        <v>29</v>
      </c>
      <c r="C5" s="37"/>
      <c r="D5" s="38"/>
      <c r="E5" s="38"/>
      <c r="F5" s="39">
        <f>TROŠKOVNIK!F12</f>
        <v>0</v>
      </c>
    </row>
    <row r="7" spans="1:6" ht="30" customHeight="1">
      <c r="A7" s="99" t="s">
        <v>16</v>
      </c>
      <c r="B7" s="36" t="s">
        <v>61</v>
      </c>
      <c r="C7" s="37"/>
      <c r="D7" s="38"/>
      <c r="E7" s="38"/>
      <c r="F7" s="39">
        <f>TROŠKOVNIK!F56</f>
        <v>0</v>
      </c>
    </row>
    <row r="9" spans="1:6" ht="30" customHeight="1">
      <c r="A9" s="99" t="s">
        <v>20</v>
      </c>
      <c r="B9" s="105" t="s">
        <v>24</v>
      </c>
      <c r="C9" s="37"/>
      <c r="D9" s="38"/>
      <c r="E9" s="38"/>
      <c r="F9" s="39">
        <f>TROŠKOVNIK!F74</f>
        <v>0</v>
      </c>
    </row>
    <row r="11" spans="1:6" ht="30" customHeight="1">
      <c r="A11" s="99" t="s">
        <v>23</v>
      </c>
      <c r="B11" s="104" t="s">
        <v>27</v>
      </c>
      <c r="C11" s="37"/>
      <c r="D11" s="38"/>
      <c r="E11" s="38"/>
      <c r="F11" s="39">
        <f>TROŠKOVNIK!F88</f>
        <v>0</v>
      </c>
    </row>
    <row r="13" spans="1:6" ht="30" customHeight="1">
      <c r="A13" s="99" t="s">
        <v>49</v>
      </c>
      <c r="B13" s="36" t="s">
        <v>60</v>
      </c>
      <c r="C13" s="37"/>
      <c r="D13" s="38"/>
      <c r="E13" s="38"/>
      <c r="F13" s="39">
        <f>TROŠKOVNIK!F160</f>
        <v>0</v>
      </c>
    </row>
    <row r="15" spans="1:6" ht="30" customHeight="1">
      <c r="A15" s="99" t="s">
        <v>52</v>
      </c>
      <c r="B15" s="104" t="s">
        <v>34</v>
      </c>
      <c r="C15" s="37"/>
      <c r="D15" s="101"/>
      <c r="E15" s="38"/>
      <c r="F15" s="39">
        <f>TROŠKOVNIK!F193</f>
        <v>0</v>
      </c>
    </row>
    <row r="17" spans="1:6" ht="31.5" customHeight="1">
      <c r="A17" s="100" t="s">
        <v>55</v>
      </c>
      <c r="B17" s="36" t="s">
        <v>30</v>
      </c>
      <c r="C17" s="37"/>
      <c r="D17" s="101"/>
      <c r="E17" s="103"/>
      <c r="F17" s="39">
        <f>TROŠKOVNIK!F209</f>
        <v>0</v>
      </c>
    </row>
    <row r="19" spans="1:6" ht="29.25" customHeight="1">
      <c r="A19" s="100" t="s">
        <v>79</v>
      </c>
      <c r="B19" s="36" t="s">
        <v>201</v>
      </c>
      <c r="C19" s="37"/>
      <c r="D19" s="101"/>
      <c r="E19" s="103"/>
      <c r="F19" s="39">
        <f>TROŠKOVNIK!F227</f>
        <v>0</v>
      </c>
    </row>
    <row r="20" spans="1:6" ht="24" customHeight="1"/>
    <row r="22" spans="1:6" ht="24" customHeight="1">
      <c r="B22" s="106" t="s">
        <v>88</v>
      </c>
      <c r="C22" s="107"/>
      <c r="D22" s="108"/>
      <c r="E22" s="109"/>
      <c r="F22" s="110">
        <f>SUM(3:19)</f>
        <v>0</v>
      </c>
    </row>
    <row r="24" spans="1:6" ht="28.5" customHeight="1">
      <c r="B24" s="106" t="s">
        <v>125</v>
      </c>
      <c r="C24" s="107"/>
      <c r="D24" s="108"/>
      <c r="E24" s="109"/>
      <c r="F24" s="110">
        <f>F22*0.25</f>
        <v>0</v>
      </c>
    </row>
    <row r="26" spans="1:6" ht="15">
      <c r="B26" s="111" t="s">
        <v>126</v>
      </c>
      <c r="C26" s="107"/>
      <c r="D26" s="108"/>
      <c r="E26" s="109"/>
      <c r="F26" s="110">
        <f>F22+F24</f>
        <v>0</v>
      </c>
    </row>
    <row r="30" spans="1:6">
      <c r="A30" s="300"/>
      <c r="B30" s="300"/>
    </row>
    <row r="31" spans="1:6">
      <c r="A31" s="301" t="s">
        <v>256</v>
      </c>
      <c r="B31" s="301"/>
    </row>
    <row r="32" spans="1:6">
      <c r="E32" s="300"/>
      <c r="F32" s="300"/>
    </row>
    <row r="33" spans="5:6">
      <c r="E33" s="301" t="s">
        <v>257</v>
      </c>
      <c r="F33" s="301"/>
    </row>
  </sheetData>
  <mergeCells count="5">
    <mergeCell ref="A1:F1"/>
    <mergeCell ref="A30:B30"/>
    <mergeCell ref="A31:B31"/>
    <mergeCell ref="E32:F32"/>
    <mergeCell ref="E33:F33"/>
  </mergeCells>
  <conditionalFormatting sqref="C3:F3">
    <cfRule type="cellIs" dxfId="29" priority="35" operator="equal">
      <formula>"paušal"</formula>
    </cfRule>
  </conditionalFormatting>
  <conditionalFormatting sqref="A3">
    <cfRule type="cellIs" dxfId="28" priority="33" operator="equal">
      <formula>0</formula>
    </cfRule>
    <cfRule type="cellIs" dxfId="27" priority="34" operator="equal">
      <formula>"null"</formula>
    </cfRule>
  </conditionalFormatting>
  <conditionalFormatting sqref="C5:F5">
    <cfRule type="cellIs" dxfId="26" priority="32" operator="equal">
      <formula>"paušal"</formula>
    </cfRule>
  </conditionalFormatting>
  <conditionalFormatting sqref="A5">
    <cfRule type="cellIs" dxfId="25" priority="30" operator="equal">
      <formula>0</formula>
    </cfRule>
    <cfRule type="cellIs" dxfId="24" priority="31" operator="equal">
      <formula>"null"</formula>
    </cfRule>
  </conditionalFormatting>
  <conditionalFormatting sqref="C7:F7">
    <cfRule type="cellIs" dxfId="23" priority="29" operator="equal">
      <formula>"paušal"</formula>
    </cfRule>
  </conditionalFormatting>
  <conditionalFormatting sqref="A7">
    <cfRule type="cellIs" dxfId="22" priority="27" operator="equal">
      <formula>0</formula>
    </cfRule>
    <cfRule type="cellIs" dxfId="21" priority="28" operator="equal">
      <formula>"null"</formula>
    </cfRule>
  </conditionalFormatting>
  <conditionalFormatting sqref="C9:F9">
    <cfRule type="cellIs" dxfId="20" priority="26" operator="equal">
      <formula>"paušal"</formula>
    </cfRule>
  </conditionalFormatting>
  <conditionalFormatting sqref="A9">
    <cfRule type="cellIs" dxfId="19" priority="24" operator="equal">
      <formula>0</formula>
    </cfRule>
    <cfRule type="cellIs" dxfId="18" priority="25" operator="equal">
      <formula>"null"</formula>
    </cfRule>
  </conditionalFormatting>
  <conditionalFormatting sqref="C11:F11">
    <cfRule type="cellIs" dxfId="17" priority="23" operator="equal">
      <formula>"paušal"</formula>
    </cfRule>
  </conditionalFormatting>
  <conditionalFormatting sqref="A11">
    <cfRule type="cellIs" dxfId="16" priority="21" operator="equal">
      <formula>0</formula>
    </cfRule>
    <cfRule type="cellIs" dxfId="15" priority="22" operator="equal">
      <formula>"null"</formula>
    </cfRule>
  </conditionalFormatting>
  <conditionalFormatting sqref="C13:F13">
    <cfRule type="cellIs" dxfId="14" priority="20" operator="equal">
      <formula>"paušal"</formula>
    </cfRule>
  </conditionalFormatting>
  <conditionalFormatting sqref="A13">
    <cfRule type="cellIs" dxfId="13" priority="18" operator="equal">
      <formula>0</formula>
    </cfRule>
    <cfRule type="cellIs" dxfId="12" priority="19" operator="equal">
      <formula>"null"</formula>
    </cfRule>
  </conditionalFormatting>
  <conditionalFormatting sqref="C15:F15">
    <cfRule type="cellIs" dxfId="11" priority="17" operator="equal">
      <formula>"paušal"</formula>
    </cfRule>
  </conditionalFormatting>
  <conditionalFormatting sqref="A15">
    <cfRule type="cellIs" dxfId="10" priority="15" operator="equal">
      <formula>0</formula>
    </cfRule>
    <cfRule type="cellIs" dxfId="9" priority="16" operator="equal">
      <formula>"null"</formula>
    </cfRule>
  </conditionalFormatting>
  <conditionalFormatting sqref="D17 F17">
    <cfRule type="cellIs" dxfId="8" priority="11" operator="equal">
      <formula>"paušal"</formula>
    </cfRule>
  </conditionalFormatting>
  <conditionalFormatting sqref="A17">
    <cfRule type="cellIs" dxfId="7" priority="9" operator="equal">
      <formula>0</formula>
    </cfRule>
    <cfRule type="cellIs" dxfId="6" priority="10" operator="equal">
      <formula>"null"</formula>
    </cfRule>
  </conditionalFormatting>
  <conditionalFormatting sqref="D22 F22">
    <cfRule type="cellIs" dxfId="5" priority="8" operator="equal">
      <formula>"paušal"</formula>
    </cfRule>
  </conditionalFormatting>
  <conditionalFormatting sqref="D24 F24">
    <cfRule type="cellIs" dxfId="4" priority="5" operator="equal">
      <formula>"paušal"</formula>
    </cfRule>
  </conditionalFormatting>
  <conditionalFormatting sqref="D26 F26">
    <cfRule type="cellIs" dxfId="3" priority="4" operator="equal">
      <formula>"paušal"</formula>
    </cfRule>
  </conditionalFormatting>
  <conditionalFormatting sqref="D19 F19">
    <cfRule type="cellIs" dxfId="2" priority="3" operator="equal">
      <formula>"paušal"</formula>
    </cfRule>
  </conditionalFormatting>
  <conditionalFormatting sqref="A19">
    <cfRule type="cellIs" dxfId="1" priority="1" operator="equal">
      <formula>0</formula>
    </cfRule>
    <cfRule type="cellIs" dxfId="0" priority="2" operator="equal">
      <formula>"null"</formula>
    </cfRule>
  </conditionalFormatting>
  <pageMargins left="0.98425196850393704" right="0.70866141732283461" top="0.74803149606299213" bottom="0.74803149606299213" header="0.31496062992125984" footer="0.31496062992125984"/>
  <pageSetup paperSize="9" scale="8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TROŠKOVNIK</vt:lpstr>
      <vt:lpstr>REKAPITULACIJA</vt:lpstr>
      <vt:lpstr>TROŠKOVNIK!Podrucje_ispisa</vt:lpstr>
    </vt:vector>
  </TitlesOfParts>
  <Company>SOLID d.o.o.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REDOVNO ODRŽAVANJE NERAZVRSTANIH CESTA 2022. - 23.</dc:title>
  <dc:creator>Stjepan Bošnjak</dc:creator>
  <cp:lastModifiedBy>Korisnik</cp:lastModifiedBy>
  <cp:lastPrinted>2023-04-11T10:10:51Z</cp:lastPrinted>
  <dcterms:created xsi:type="dcterms:W3CDTF">2001-06-15T12:24:39Z</dcterms:created>
  <dcterms:modified xsi:type="dcterms:W3CDTF">2024-08-01T06:47:28Z</dcterms:modified>
</cp:coreProperties>
</file>